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"/>
    </mc:Choice>
  </mc:AlternateContent>
  <xr:revisionPtr revIDLastSave="0" documentId="13_ncr:1_{E456314B-AFB2-4B6B-BE40-DBDE88D9A0F3}" xr6:coauthVersionLast="47" xr6:coauthVersionMax="47" xr10:uidLastSave="{00000000-0000-0000-0000-000000000000}"/>
  <workbookProtection workbookAlgorithmName="SHA-512" workbookHashValue="DQNeuwDQTAM1rFRFGan1FhYyR1feRC+f/rwC8itXhMJfGXgl//ilJkBc3IGM5LCuqk5fB+MqL/zVMPtwT+QioA==" workbookSaltValue="+A12+6XZ0d8w5avabZckM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'DC33'!$A$1:$K$55</definedName>
    <definedName name="_xlnm.Print_Area" localSheetId="11">'DC34'!$A$1:$K$55</definedName>
    <definedName name="_xlnm.Print_Area" localSheetId="16">'DC35'!$A$1:$K$55</definedName>
    <definedName name="_xlnm.Print_Area" localSheetId="22">'DC36'!$A$1:$K$55</definedName>
    <definedName name="_xlnm.Print_Area" localSheetId="27">'DC47'!$A$1:$K$55</definedName>
    <definedName name="_xlnm.Print_Area" localSheetId="1">'LIM331'!$A$1:$K$55</definedName>
    <definedName name="_xlnm.Print_Area" localSheetId="2">'LIM332'!$A$1:$K$55</definedName>
    <definedName name="_xlnm.Print_Area" localSheetId="3">'LIM333'!$A$1:$K$55</definedName>
    <definedName name="_xlnm.Print_Area" localSheetId="4">'LIM334'!$A$1:$K$55</definedName>
    <definedName name="_xlnm.Print_Area" localSheetId="5">'LIM335'!$A$1:$K$55</definedName>
    <definedName name="_xlnm.Print_Area" localSheetId="7">'LIM341'!$A$1:$K$55</definedName>
    <definedName name="_xlnm.Print_Area" localSheetId="8">'LIM343'!$A$1:$K$55</definedName>
    <definedName name="_xlnm.Print_Area" localSheetId="9">'LIM344'!$A$1:$K$55</definedName>
    <definedName name="_xlnm.Print_Area" localSheetId="10">'LIM345'!$A$1:$K$55</definedName>
    <definedName name="_xlnm.Print_Area" localSheetId="12">'LIM351'!$A$1:$K$55</definedName>
    <definedName name="_xlnm.Print_Area" localSheetId="13">'LIM353'!$A$1:$K$55</definedName>
    <definedName name="_xlnm.Print_Area" localSheetId="14">'LIM354'!$A$1:$K$55</definedName>
    <definedName name="_xlnm.Print_Area" localSheetId="15">'LIM355'!$A$1:$K$55</definedName>
    <definedName name="_xlnm.Print_Area" localSheetId="17">'LIM361'!$A$1:$K$55</definedName>
    <definedName name="_xlnm.Print_Area" localSheetId="18">'LIM362'!$A$1:$K$55</definedName>
    <definedName name="_xlnm.Print_Area" localSheetId="19">'LIM366'!$A$1:$K$55</definedName>
    <definedName name="_xlnm.Print_Area" localSheetId="20">'LIM367'!$A$1:$K$55</definedName>
    <definedName name="_xlnm.Print_Area" localSheetId="21">'LIM368'!$A$1:$K$55</definedName>
    <definedName name="_xlnm.Print_Area" localSheetId="23">'LIM471'!$A$1:$K$55</definedName>
    <definedName name="_xlnm.Print_Area" localSheetId="24">'LIM472'!$A$1:$K$55</definedName>
    <definedName name="_xlnm.Print_Area" localSheetId="25">'LIM473'!$A$1:$K$55</definedName>
    <definedName name="_xlnm.Print_Area" localSheetId="26">'LIM476'!$A$1:$K$55</definedName>
    <definedName name="_xlnm.Print_Area" localSheetId="0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H42" i="23"/>
  <c r="G42" i="23"/>
  <c r="F42" i="23"/>
  <c r="E42" i="23"/>
  <c r="D42" i="23"/>
  <c r="C42" i="23"/>
  <c r="K42" i="24"/>
  <c r="J42" i="24"/>
  <c r="I42" i="24"/>
  <c r="H42" i="24"/>
  <c r="G42" i="24"/>
  <c r="F42" i="24"/>
  <c r="E42" i="24"/>
  <c r="D42" i="24"/>
  <c r="C42" i="24"/>
  <c r="K42" i="25"/>
  <c r="J42" i="25"/>
  <c r="I42" i="25"/>
  <c r="H42" i="25"/>
  <c r="G42" i="25"/>
  <c r="F42" i="25"/>
  <c r="E42" i="25"/>
  <c r="D42" i="25"/>
  <c r="C42" i="25"/>
  <c r="K42" i="26"/>
  <c r="J42" i="26"/>
  <c r="I42" i="26"/>
  <c r="H42" i="26"/>
  <c r="G42" i="26"/>
  <c r="F42" i="26"/>
  <c r="E42" i="26"/>
  <c r="D42" i="26"/>
  <c r="C42" i="26"/>
  <c r="K42" i="27"/>
  <c r="J42" i="27"/>
  <c r="I42" i="27"/>
  <c r="H42" i="27"/>
  <c r="G42" i="27"/>
  <c r="F42" i="27"/>
  <c r="E42" i="27"/>
  <c r="D42" i="27"/>
  <c r="C42" i="27"/>
  <c r="K42" i="28"/>
  <c r="J42" i="28"/>
  <c r="I42" i="28"/>
  <c r="H42" i="28"/>
  <c r="G42" i="28"/>
  <c r="F42" i="28"/>
  <c r="E42" i="28"/>
  <c r="D42" i="28"/>
  <c r="C42" i="28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G38" i="23"/>
  <c r="F38" i="23"/>
  <c r="E38" i="23"/>
  <c r="D38" i="23"/>
  <c r="C38" i="23"/>
  <c r="K38" i="24"/>
  <c r="J38" i="24"/>
  <c r="I38" i="24"/>
  <c r="H38" i="24"/>
  <c r="G38" i="24"/>
  <c r="F38" i="24"/>
  <c r="E38" i="24"/>
  <c r="D38" i="24"/>
  <c r="C38" i="24"/>
  <c r="K38" i="25"/>
  <c r="J38" i="25"/>
  <c r="I38" i="25"/>
  <c r="H38" i="25"/>
  <c r="G38" i="25"/>
  <c r="F38" i="25"/>
  <c r="E38" i="25"/>
  <c r="D38" i="25"/>
  <c r="C38" i="25"/>
  <c r="K38" i="26"/>
  <c r="J38" i="26"/>
  <c r="I38" i="26"/>
  <c r="H38" i="26"/>
  <c r="G38" i="26"/>
  <c r="F38" i="26"/>
  <c r="E38" i="26"/>
  <c r="D38" i="26"/>
  <c r="C38" i="26"/>
  <c r="K38" i="27"/>
  <c r="J38" i="27"/>
  <c r="I38" i="27"/>
  <c r="H38" i="27"/>
  <c r="G38" i="27"/>
  <c r="F38" i="27"/>
  <c r="E38" i="27"/>
  <c r="D38" i="27"/>
  <c r="C38" i="27"/>
  <c r="K38" i="28"/>
  <c r="J38" i="28"/>
  <c r="I38" i="28"/>
  <c r="H38" i="28"/>
  <c r="G38" i="28"/>
  <c r="F38" i="28"/>
  <c r="E38" i="28"/>
  <c r="D38" i="28"/>
  <c r="C38" i="28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24"/>
  <c r="J32" i="24"/>
  <c r="I32" i="24"/>
  <c r="H32" i="24"/>
  <c r="G32" i="24"/>
  <c r="F32" i="24"/>
  <c r="E32" i="24"/>
  <c r="D32" i="24"/>
  <c r="C32" i="24"/>
  <c r="K32" i="25"/>
  <c r="J32" i="25"/>
  <c r="I32" i="25"/>
  <c r="H32" i="25"/>
  <c r="G32" i="25"/>
  <c r="F32" i="25"/>
  <c r="E32" i="25"/>
  <c r="D32" i="25"/>
  <c r="C32" i="25"/>
  <c r="K32" i="26"/>
  <c r="J32" i="26"/>
  <c r="I32" i="26"/>
  <c r="H32" i="26"/>
  <c r="G32" i="26"/>
  <c r="F32" i="26"/>
  <c r="E32" i="26"/>
  <c r="D32" i="26"/>
  <c r="C32" i="26"/>
  <c r="K32" i="27"/>
  <c r="J32" i="27"/>
  <c r="I32" i="27"/>
  <c r="H32" i="27"/>
  <c r="G32" i="27"/>
  <c r="F32" i="27"/>
  <c r="E32" i="27"/>
  <c r="D32" i="27"/>
  <c r="C32" i="27"/>
  <c r="K32" i="28"/>
  <c r="J32" i="28"/>
  <c r="I32" i="28"/>
  <c r="H32" i="28"/>
  <c r="G32" i="28"/>
  <c r="F32" i="28"/>
  <c r="E32" i="28"/>
  <c r="D32" i="28"/>
  <c r="C32" i="28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F28" i="2"/>
  <c r="F48" i="2" s="1"/>
  <c r="E28" i="2"/>
  <c r="E48" i="2" s="1"/>
  <c r="D28" i="2"/>
  <c r="C28" i="2"/>
  <c r="C48" i="2" s="1"/>
  <c r="K28" i="3"/>
  <c r="K48" i="3" s="1"/>
  <c r="J28" i="3"/>
  <c r="J48" i="3" s="1"/>
  <c r="I28" i="3"/>
  <c r="I48" i="3" s="1"/>
  <c r="H28" i="3"/>
  <c r="G28" i="3"/>
  <c r="G48" i="3" s="1"/>
  <c r="F28" i="3"/>
  <c r="F48" i="3" s="1"/>
  <c r="E28" i="3"/>
  <c r="D28" i="3"/>
  <c r="D48" i="3" s="1"/>
  <c r="C28" i="3"/>
  <c r="C48" i="3" s="1"/>
  <c r="K28" i="4"/>
  <c r="K48" i="4" s="1"/>
  <c r="J28" i="4"/>
  <c r="J48" i="4" s="1"/>
  <c r="I28" i="4"/>
  <c r="H28" i="4"/>
  <c r="H48" i="4" s="1"/>
  <c r="G28" i="4"/>
  <c r="G48" i="4" s="1"/>
  <c r="F28" i="4"/>
  <c r="E28" i="4"/>
  <c r="E48" i="4" s="1"/>
  <c r="D28" i="4"/>
  <c r="D48" i="4" s="1"/>
  <c r="C28" i="4"/>
  <c r="C48" i="4" s="1"/>
  <c r="K28" i="5"/>
  <c r="K48" i="5" s="1"/>
  <c r="J28" i="5"/>
  <c r="I28" i="5"/>
  <c r="I48" i="5" s="1"/>
  <c r="H28" i="5"/>
  <c r="H48" i="5" s="1"/>
  <c r="G28" i="5"/>
  <c r="F28" i="5"/>
  <c r="F48" i="5" s="1"/>
  <c r="E28" i="5"/>
  <c r="E48" i="5" s="1"/>
  <c r="D28" i="5"/>
  <c r="D48" i="5" s="1"/>
  <c r="C28" i="5"/>
  <c r="C48" i="5" s="1"/>
  <c r="K28" i="6"/>
  <c r="J28" i="6"/>
  <c r="J48" i="6" s="1"/>
  <c r="I28" i="6"/>
  <c r="I48" i="6" s="1"/>
  <c r="H28" i="6"/>
  <c r="G28" i="6"/>
  <c r="G48" i="6" s="1"/>
  <c r="F28" i="6"/>
  <c r="F48" i="6" s="1"/>
  <c r="E28" i="6"/>
  <c r="E48" i="6" s="1"/>
  <c r="D28" i="6"/>
  <c r="D48" i="6" s="1"/>
  <c r="C28" i="6"/>
  <c r="K28" i="7"/>
  <c r="K48" i="7" s="1"/>
  <c r="J28" i="7"/>
  <c r="J48" i="7" s="1"/>
  <c r="I28" i="7"/>
  <c r="H28" i="7"/>
  <c r="H48" i="7" s="1"/>
  <c r="G28" i="7"/>
  <c r="G48" i="7" s="1"/>
  <c r="F28" i="7"/>
  <c r="F48" i="7" s="1"/>
  <c r="E28" i="7"/>
  <c r="E48" i="7" s="1"/>
  <c r="D28" i="7"/>
  <c r="C28" i="7"/>
  <c r="C48" i="7" s="1"/>
  <c r="K28" i="8"/>
  <c r="K48" i="8" s="1"/>
  <c r="J28" i="8"/>
  <c r="I28" i="8"/>
  <c r="I48" i="8" s="1"/>
  <c r="H28" i="8"/>
  <c r="H48" i="8" s="1"/>
  <c r="G28" i="8"/>
  <c r="G48" i="8" s="1"/>
  <c r="F28" i="8"/>
  <c r="F48" i="8" s="1"/>
  <c r="E28" i="8"/>
  <c r="D28" i="8"/>
  <c r="D48" i="8" s="1"/>
  <c r="C28" i="8"/>
  <c r="C48" i="8" s="1"/>
  <c r="K28" i="9"/>
  <c r="J28" i="9"/>
  <c r="J48" i="9" s="1"/>
  <c r="I28" i="9"/>
  <c r="I48" i="9" s="1"/>
  <c r="H28" i="9"/>
  <c r="H48" i="9" s="1"/>
  <c r="G28" i="9"/>
  <c r="G48" i="9" s="1"/>
  <c r="F28" i="9"/>
  <c r="E28" i="9"/>
  <c r="E48" i="9" s="1"/>
  <c r="D28" i="9"/>
  <c r="D48" i="9" s="1"/>
  <c r="C28" i="9"/>
  <c r="K28" i="10"/>
  <c r="K48" i="10" s="1"/>
  <c r="J28" i="10"/>
  <c r="J48" i="10" s="1"/>
  <c r="I28" i="10"/>
  <c r="I48" i="10" s="1"/>
  <c r="H28" i="10"/>
  <c r="H48" i="10" s="1"/>
  <c r="G28" i="10"/>
  <c r="F28" i="10"/>
  <c r="F48" i="10" s="1"/>
  <c r="E28" i="10"/>
  <c r="E48" i="10" s="1"/>
  <c r="D28" i="10"/>
  <c r="C28" i="10"/>
  <c r="C48" i="10" s="1"/>
  <c r="K28" i="11"/>
  <c r="K48" i="11" s="1"/>
  <c r="J28" i="11"/>
  <c r="J48" i="11" s="1"/>
  <c r="I28" i="11"/>
  <c r="I48" i="11" s="1"/>
  <c r="H28" i="11"/>
  <c r="G28" i="11"/>
  <c r="G48" i="11" s="1"/>
  <c r="F28" i="11"/>
  <c r="F48" i="11" s="1"/>
  <c r="E28" i="11"/>
  <c r="D28" i="11"/>
  <c r="D48" i="11" s="1"/>
  <c r="C28" i="11"/>
  <c r="C48" i="11" s="1"/>
  <c r="K28" i="12"/>
  <c r="K48" i="12" s="1"/>
  <c r="J28" i="12"/>
  <c r="J48" i="12" s="1"/>
  <c r="I28" i="12"/>
  <c r="H28" i="12"/>
  <c r="H48" i="12" s="1"/>
  <c r="G28" i="12"/>
  <c r="G48" i="12" s="1"/>
  <c r="F28" i="12"/>
  <c r="E28" i="12"/>
  <c r="E48" i="12" s="1"/>
  <c r="D28" i="12"/>
  <c r="D48" i="12" s="1"/>
  <c r="C28" i="12"/>
  <c r="C48" i="12" s="1"/>
  <c r="K28" i="13"/>
  <c r="K48" i="13" s="1"/>
  <c r="J28" i="13"/>
  <c r="I28" i="13"/>
  <c r="I48" i="13" s="1"/>
  <c r="H28" i="13"/>
  <c r="H48" i="13" s="1"/>
  <c r="G28" i="13"/>
  <c r="F28" i="13"/>
  <c r="F48" i="13" s="1"/>
  <c r="E28" i="13"/>
  <c r="E48" i="13" s="1"/>
  <c r="D28" i="13"/>
  <c r="D48" i="13" s="1"/>
  <c r="C28" i="13"/>
  <c r="C48" i="13" s="1"/>
  <c r="K28" i="14"/>
  <c r="J28" i="14"/>
  <c r="J48" i="14" s="1"/>
  <c r="I28" i="14"/>
  <c r="I48" i="14" s="1"/>
  <c r="H28" i="14"/>
  <c r="G28" i="14"/>
  <c r="G48" i="14" s="1"/>
  <c r="F28" i="14"/>
  <c r="F48" i="14" s="1"/>
  <c r="E28" i="14"/>
  <c r="E48" i="14" s="1"/>
  <c r="D28" i="14"/>
  <c r="D48" i="14" s="1"/>
  <c r="C28" i="14"/>
  <c r="K28" i="15"/>
  <c r="K48" i="15" s="1"/>
  <c r="J28" i="15"/>
  <c r="J48" i="15" s="1"/>
  <c r="I28" i="15"/>
  <c r="H28" i="15"/>
  <c r="H48" i="15" s="1"/>
  <c r="G28" i="15"/>
  <c r="G48" i="15" s="1"/>
  <c r="F28" i="15"/>
  <c r="F48" i="15" s="1"/>
  <c r="E28" i="15"/>
  <c r="E48" i="15" s="1"/>
  <c r="D28" i="15"/>
  <c r="C28" i="15"/>
  <c r="C48" i="15" s="1"/>
  <c r="K28" i="16"/>
  <c r="K48" i="16" s="1"/>
  <c r="J28" i="16"/>
  <c r="I28" i="16"/>
  <c r="I48" i="16" s="1"/>
  <c r="H28" i="16"/>
  <c r="H48" i="16" s="1"/>
  <c r="G28" i="16"/>
  <c r="G48" i="16" s="1"/>
  <c r="F28" i="16"/>
  <c r="F48" i="16" s="1"/>
  <c r="E28" i="16"/>
  <c r="D28" i="16"/>
  <c r="D48" i="16" s="1"/>
  <c r="C28" i="16"/>
  <c r="C48" i="16" s="1"/>
  <c r="K28" i="17"/>
  <c r="J28" i="17"/>
  <c r="J48" i="17" s="1"/>
  <c r="I28" i="17"/>
  <c r="I48" i="17" s="1"/>
  <c r="H28" i="17"/>
  <c r="H48" i="17" s="1"/>
  <c r="G28" i="17"/>
  <c r="G48" i="17" s="1"/>
  <c r="F28" i="17"/>
  <c r="E28" i="17"/>
  <c r="E48" i="17" s="1"/>
  <c r="D28" i="17"/>
  <c r="D48" i="17" s="1"/>
  <c r="C28" i="17"/>
  <c r="K28" i="18"/>
  <c r="K48" i="18" s="1"/>
  <c r="J28" i="18"/>
  <c r="J48" i="18" s="1"/>
  <c r="I28" i="18"/>
  <c r="I48" i="18" s="1"/>
  <c r="H28" i="18"/>
  <c r="H48" i="18" s="1"/>
  <c r="G28" i="18"/>
  <c r="F28" i="18"/>
  <c r="F48" i="18" s="1"/>
  <c r="E28" i="18"/>
  <c r="E48" i="18" s="1"/>
  <c r="D28" i="18"/>
  <c r="C28" i="18"/>
  <c r="C48" i="18" s="1"/>
  <c r="K28" i="19"/>
  <c r="K48" i="19" s="1"/>
  <c r="J28" i="19"/>
  <c r="J48" i="19" s="1"/>
  <c r="I28" i="19"/>
  <c r="I48" i="19" s="1"/>
  <c r="H28" i="19"/>
  <c r="G28" i="19"/>
  <c r="G48" i="19" s="1"/>
  <c r="F28" i="19"/>
  <c r="F48" i="19" s="1"/>
  <c r="E28" i="19"/>
  <c r="D28" i="19"/>
  <c r="D48" i="19" s="1"/>
  <c r="C28" i="19"/>
  <c r="C48" i="19" s="1"/>
  <c r="K28" i="20"/>
  <c r="K48" i="20" s="1"/>
  <c r="J28" i="20"/>
  <c r="J48" i="20" s="1"/>
  <c r="I28" i="20"/>
  <c r="H28" i="20"/>
  <c r="H48" i="20" s="1"/>
  <c r="G28" i="20"/>
  <c r="G48" i="20" s="1"/>
  <c r="F28" i="20"/>
  <c r="E28" i="20"/>
  <c r="E48" i="20" s="1"/>
  <c r="D28" i="20"/>
  <c r="D48" i="20" s="1"/>
  <c r="C28" i="20"/>
  <c r="C48" i="20" s="1"/>
  <c r="K28" i="21"/>
  <c r="K48" i="21" s="1"/>
  <c r="J28" i="21"/>
  <c r="I28" i="21"/>
  <c r="I48" i="21" s="1"/>
  <c r="H28" i="21"/>
  <c r="H48" i="21" s="1"/>
  <c r="G28" i="21"/>
  <c r="F28" i="21"/>
  <c r="F48" i="21" s="1"/>
  <c r="E28" i="21"/>
  <c r="E48" i="21" s="1"/>
  <c r="D28" i="21"/>
  <c r="D48" i="21" s="1"/>
  <c r="C28" i="21"/>
  <c r="C48" i="21" s="1"/>
  <c r="K28" i="22"/>
  <c r="J28" i="22"/>
  <c r="J48" i="22" s="1"/>
  <c r="I28" i="22"/>
  <c r="I48" i="22" s="1"/>
  <c r="H28" i="22"/>
  <c r="G28" i="22"/>
  <c r="G48" i="22" s="1"/>
  <c r="F28" i="22"/>
  <c r="F48" i="22" s="1"/>
  <c r="E28" i="22"/>
  <c r="E48" i="22" s="1"/>
  <c r="D28" i="22"/>
  <c r="D48" i="22" s="1"/>
  <c r="C28" i="22"/>
  <c r="K28" i="23"/>
  <c r="K48" i="23" s="1"/>
  <c r="J28" i="23"/>
  <c r="J48" i="23" s="1"/>
  <c r="I28" i="23"/>
  <c r="H28" i="23"/>
  <c r="H48" i="23" s="1"/>
  <c r="G28" i="23"/>
  <c r="G48" i="23" s="1"/>
  <c r="F28" i="23"/>
  <c r="F48" i="23" s="1"/>
  <c r="E28" i="23"/>
  <c r="E48" i="23" s="1"/>
  <c r="D28" i="23"/>
  <c r="C28" i="23"/>
  <c r="C48" i="23" s="1"/>
  <c r="K28" i="24"/>
  <c r="K48" i="24" s="1"/>
  <c r="J28" i="24"/>
  <c r="I28" i="24"/>
  <c r="I48" i="24" s="1"/>
  <c r="H28" i="24"/>
  <c r="H48" i="24" s="1"/>
  <c r="G28" i="24"/>
  <c r="G48" i="24" s="1"/>
  <c r="F28" i="24"/>
  <c r="F48" i="24" s="1"/>
  <c r="E28" i="24"/>
  <c r="D28" i="24"/>
  <c r="D48" i="24" s="1"/>
  <c r="C28" i="24"/>
  <c r="C48" i="24" s="1"/>
  <c r="K28" i="25"/>
  <c r="J28" i="25"/>
  <c r="J48" i="25" s="1"/>
  <c r="I28" i="25"/>
  <c r="I48" i="25" s="1"/>
  <c r="H28" i="25"/>
  <c r="H48" i="25" s="1"/>
  <c r="G28" i="25"/>
  <c r="G48" i="25" s="1"/>
  <c r="F28" i="25"/>
  <c r="E28" i="25"/>
  <c r="E48" i="25" s="1"/>
  <c r="D28" i="25"/>
  <c r="D48" i="25" s="1"/>
  <c r="C28" i="25"/>
  <c r="K28" i="26"/>
  <c r="K48" i="26" s="1"/>
  <c r="J28" i="26"/>
  <c r="J48" i="26" s="1"/>
  <c r="I28" i="26"/>
  <c r="I48" i="26" s="1"/>
  <c r="H28" i="26"/>
  <c r="H48" i="26" s="1"/>
  <c r="G28" i="26"/>
  <c r="F28" i="26"/>
  <c r="F48" i="26" s="1"/>
  <c r="E28" i="26"/>
  <c r="E48" i="26" s="1"/>
  <c r="D28" i="26"/>
  <c r="C28" i="26"/>
  <c r="C48" i="26" s="1"/>
  <c r="K28" i="27"/>
  <c r="K48" i="27" s="1"/>
  <c r="J28" i="27"/>
  <c r="J48" i="27" s="1"/>
  <c r="I28" i="27"/>
  <c r="I48" i="27" s="1"/>
  <c r="H28" i="27"/>
  <c r="G28" i="27"/>
  <c r="G48" i="27" s="1"/>
  <c r="F28" i="27"/>
  <c r="F48" i="27" s="1"/>
  <c r="E28" i="27"/>
  <c r="D28" i="27"/>
  <c r="D48" i="27" s="1"/>
  <c r="C28" i="27"/>
  <c r="C48" i="27" s="1"/>
  <c r="K28" i="28"/>
  <c r="K48" i="28" s="1"/>
  <c r="J28" i="28"/>
  <c r="J48" i="28" s="1"/>
  <c r="I28" i="28"/>
  <c r="H28" i="28"/>
  <c r="H48" i="28" s="1"/>
  <c r="G28" i="28"/>
  <c r="G48" i="28" s="1"/>
  <c r="F28" i="28"/>
  <c r="E28" i="28"/>
  <c r="E48" i="28" s="1"/>
  <c r="D28" i="28"/>
  <c r="D48" i="28" s="1"/>
  <c r="C28" i="28"/>
  <c r="C48" i="28" s="1"/>
  <c r="K28" i="1"/>
  <c r="K48" i="1" s="1"/>
  <c r="J28" i="1"/>
  <c r="I28" i="1"/>
  <c r="I48" i="1" s="1"/>
  <c r="H28" i="1"/>
  <c r="H48" i="1" s="1"/>
  <c r="G28" i="1"/>
  <c r="F28" i="1"/>
  <c r="F48" i="1" s="1"/>
  <c r="E28" i="1"/>
  <c r="E48" i="1" s="1"/>
  <c r="D28" i="1"/>
  <c r="D48" i="1" s="1"/>
  <c r="C28" i="1"/>
  <c r="C48" i="1" s="1"/>
  <c r="H25" i="3"/>
  <c r="D25" i="4"/>
  <c r="D49" i="4" s="1"/>
  <c r="J25" i="6"/>
  <c r="J49" i="6" s="1"/>
  <c r="K25" i="7"/>
  <c r="K49" i="7" s="1"/>
  <c r="G25" i="7"/>
  <c r="G49" i="7" s="1"/>
  <c r="F25" i="7"/>
  <c r="F49" i="7" s="1"/>
  <c r="D25" i="8"/>
  <c r="D49" i="8" s="1"/>
  <c r="G25" i="10"/>
  <c r="C25" i="11"/>
  <c r="C49" i="11" s="1"/>
  <c r="J25" i="13"/>
  <c r="J25" i="14"/>
  <c r="J49" i="14" s="1"/>
  <c r="K25" i="15"/>
  <c r="K49" i="15" s="1"/>
  <c r="G25" i="15"/>
  <c r="G49" i="15" s="1"/>
  <c r="E25" i="16"/>
  <c r="E25" i="17"/>
  <c r="E49" i="17" s="1"/>
  <c r="F25" i="18"/>
  <c r="F49" i="18" s="1"/>
  <c r="K25" i="19"/>
  <c r="K49" i="19" s="1"/>
  <c r="I25" i="20"/>
  <c r="I25" i="21"/>
  <c r="I49" i="21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D19" i="22"/>
  <c r="C19" i="22"/>
  <c r="K19" i="23"/>
  <c r="J19" i="23"/>
  <c r="I19" i="23"/>
  <c r="H19" i="23"/>
  <c r="G19" i="23"/>
  <c r="F19" i="23"/>
  <c r="E19" i="23"/>
  <c r="D19" i="23"/>
  <c r="C19" i="23"/>
  <c r="K19" i="24"/>
  <c r="J19" i="24"/>
  <c r="I19" i="24"/>
  <c r="H19" i="24"/>
  <c r="G19" i="24"/>
  <c r="F19" i="24"/>
  <c r="E19" i="24"/>
  <c r="D19" i="24"/>
  <c r="C19" i="24"/>
  <c r="K19" i="25"/>
  <c r="J19" i="25"/>
  <c r="I19" i="25"/>
  <c r="H19" i="25"/>
  <c r="G19" i="25"/>
  <c r="F19" i="25"/>
  <c r="E19" i="25"/>
  <c r="D19" i="25"/>
  <c r="C19" i="25"/>
  <c r="K19" i="26"/>
  <c r="J19" i="26"/>
  <c r="I19" i="26"/>
  <c r="H19" i="26"/>
  <c r="G19" i="26"/>
  <c r="F19" i="26"/>
  <c r="E19" i="26"/>
  <c r="D19" i="26"/>
  <c r="C19" i="26"/>
  <c r="K19" i="27"/>
  <c r="J19" i="27"/>
  <c r="I19" i="27"/>
  <c r="H19" i="27"/>
  <c r="G19" i="27"/>
  <c r="F19" i="27"/>
  <c r="E19" i="27"/>
  <c r="D19" i="27"/>
  <c r="C19" i="27"/>
  <c r="K19" i="28"/>
  <c r="J19" i="28"/>
  <c r="I19" i="28"/>
  <c r="H19" i="28"/>
  <c r="G19" i="28"/>
  <c r="F19" i="28"/>
  <c r="E19" i="28"/>
  <c r="D19" i="28"/>
  <c r="C19" i="28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J25" i="3" s="1"/>
  <c r="J49" i="3" s="1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I25" i="10" s="1"/>
  <c r="I49" i="10" s="1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C25" i="12" s="1"/>
  <c r="C49" i="12" s="1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H25" i="15" s="1"/>
  <c r="H49" i="15" s="1"/>
  <c r="G9" i="15"/>
  <c r="F9" i="15"/>
  <c r="E9" i="15"/>
  <c r="D9" i="15"/>
  <c r="C9" i="15"/>
  <c r="K9" i="16"/>
  <c r="J9" i="16"/>
  <c r="I9" i="16"/>
  <c r="H9" i="16"/>
  <c r="G9" i="16"/>
  <c r="G25" i="16" s="1"/>
  <c r="G49" i="16" s="1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C25" i="18" s="1"/>
  <c r="C49" i="18" s="1"/>
  <c r="K9" i="19"/>
  <c r="J9" i="19"/>
  <c r="I9" i="19"/>
  <c r="H9" i="19"/>
  <c r="G9" i="19"/>
  <c r="F9" i="19"/>
  <c r="E9" i="19"/>
  <c r="D9" i="19"/>
  <c r="C9" i="19"/>
  <c r="K9" i="20"/>
  <c r="K25" i="20" s="1"/>
  <c r="K49" i="20" s="1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F9" i="21"/>
  <c r="E9" i="21"/>
  <c r="D9" i="21"/>
  <c r="C9" i="21"/>
  <c r="K9" i="22"/>
  <c r="J9" i="22"/>
  <c r="I9" i="22"/>
  <c r="H9" i="22"/>
  <c r="G9" i="22"/>
  <c r="F9" i="22"/>
  <c r="E9" i="22"/>
  <c r="D9" i="22"/>
  <c r="C9" i="22"/>
  <c r="K9" i="23"/>
  <c r="J9" i="23"/>
  <c r="I9" i="23"/>
  <c r="H9" i="23"/>
  <c r="G9" i="23"/>
  <c r="F9" i="23"/>
  <c r="E9" i="23"/>
  <c r="D9" i="23"/>
  <c r="C9" i="23"/>
  <c r="K9" i="24"/>
  <c r="J9" i="24"/>
  <c r="I9" i="24"/>
  <c r="H9" i="24"/>
  <c r="G9" i="24"/>
  <c r="F9" i="24"/>
  <c r="E9" i="24"/>
  <c r="D9" i="24"/>
  <c r="C9" i="24"/>
  <c r="K9" i="25"/>
  <c r="J9" i="25"/>
  <c r="I9" i="25"/>
  <c r="H9" i="25"/>
  <c r="G9" i="25"/>
  <c r="F9" i="25"/>
  <c r="E9" i="25"/>
  <c r="D9" i="25"/>
  <c r="C9" i="25"/>
  <c r="K9" i="26"/>
  <c r="J9" i="26"/>
  <c r="I9" i="26"/>
  <c r="H9" i="26"/>
  <c r="G9" i="26"/>
  <c r="F9" i="26"/>
  <c r="E9" i="26"/>
  <c r="D9" i="26"/>
  <c r="C9" i="26"/>
  <c r="K9" i="27"/>
  <c r="J9" i="27"/>
  <c r="I9" i="27"/>
  <c r="H9" i="27"/>
  <c r="G9" i="27"/>
  <c r="F9" i="27"/>
  <c r="E9" i="27"/>
  <c r="D9" i="27"/>
  <c r="C9" i="27"/>
  <c r="K9" i="28"/>
  <c r="J9" i="28"/>
  <c r="I9" i="28"/>
  <c r="H9" i="28"/>
  <c r="G9" i="28"/>
  <c r="F9" i="28"/>
  <c r="E9" i="28"/>
  <c r="D9" i="28"/>
  <c r="C9" i="28"/>
  <c r="K9" i="1"/>
  <c r="J9" i="1"/>
  <c r="I9" i="1"/>
  <c r="H9" i="1"/>
  <c r="G9" i="1"/>
  <c r="F9" i="1"/>
  <c r="E9" i="1"/>
  <c r="D9" i="1"/>
  <c r="C9" i="1"/>
  <c r="K5" i="2"/>
  <c r="J5" i="2"/>
  <c r="J25" i="2" s="1"/>
  <c r="J49" i="2" s="1"/>
  <c r="I5" i="2"/>
  <c r="I25" i="2" s="1"/>
  <c r="I49" i="2" s="1"/>
  <c r="H5" i="2"/>
  <c r="G5" i="2"/>
  <c r="G25" i="2" s="1"/>
  <c r="F5" i="2"/>
  <c r="F25" i="2" s="1"/>
  <c r="F49" i="2" s="1"/>
  <c r="E5" i="2"/>
  <c r="E25" i="2" s="1"/>
  <c r="E49" i="2" s="1"/>
  <c r="D5" i="2"/>
  <c r="D25" i="2" s="1"/>
  <c r="C5" i="2"/>
  <c r="K5" i="3"/>
  <c r="K25" i="3" s="1"/>
  <c r="K49" i="3" s="1"/>
  <c r="J5" i="3"/>
  <c r="I5" i="3"/>
  <c r="H5" i="3"/>
  <c r="G5" i="3"/>
  <c r="G25" i="3" s="1"/>
  <c r="G49" i="3" s="1"/>
  <c r="F5" i="3"/>
  <c r="F25" i="3" s="1"/>
  <c r="F49" i="3" s="1"/>
  <c r="E5" i="3"/>
  <c r="E25" i="3" s="1"/>
  <c r="D5" i="3"/>
  <c r="C5" i="3"/>
  <c r="C25" i="3" s="1"/>
  <c r="C49" i="3" s="1"/>
  <c r="K5" i="4"/>
  <c r="K25" i="4" s="1"/>
  <c r="K49" i="4" s="1"/>
  <c r="J5" i="4"/>
  <c r="I5" i="4"/>
  <c r="I25" i="4" s="1"/>
  <c r="H5" i="4"/>
  <c r="H25" i="4" s="1"/>
  <c r="H49" i="4" s="1"/>
  <c r="G5" i="4"/>
  <c r="G25" i="4" s="1"/>
  <c r="G49" i="4" s="1"/>
  <c r="F5" i="4"/>
  <c r="F25" i="4" s="1"/>
  <c r="E5" i="4"/>
  <c r="D5" i="4"/>
  <c r="C5" i="4"/>
  <c r="C25" i="4" s="1"/>
  <c r="C49" i="4" s="1"/>
  <c r="K5" i="5"/>
  <c r="J5" i="5"/>
  <c r="J25" i="5" s="1"/>
  <c r="I5" i="5"/>
  <c r="I25" i="5" s="1"/>
  <c r="I49" i="5" s="1"/>
  <c r="H5" i="5"/>
  <c r="H25" i="5" s="1"/>
  <c r="H49" i="5" s="1"/>
  <c r="G5" i="5"/>
  <c r="G25" i="5" s="1"/>
  <c r="F5" i="5"/>
  <c r="E5" i="5"/>
  <c r="E25" i="5" s="1"/>
  <c r="E49" i="5" s="1"/>
  <c r="D5" i="5"/>
  <c r="D25" i="5" s="1"/>
  <c r="D49" i="5" s="1"/>
  <c r="C5" i="5"/>
  <c r="K5" i="6"/>
  <c r="K25" i="6" s="1"/>
  <c r="J5" i="6"/>
  <c r="I5" i="6"/>
  <c r="I25" i="6" s="1"/>
  <c r="I49" i="6" s="1"/>
  <c r="H5" i="6"/>
  <c r="H25" i="6" s="1"/>
  <c r="G5" i="6"/>
  <c r="F5" i="6"/>
  <c r="F25" i="6" s="1"/>
  <c r="F49" i="6" s="1"/>
  <c r="E5" i="6"/>
  <c r="E25" i="6" s="1"/>
  <c r="E49" i="6" s="1"/>
  <c r="D5" i="6"/>
  <c r="C5" i="6"/>
  <c r="C25" i="6" s="1"/>
  <c r="K5" i="7"/>
  <c r="J5" i="7"/>
  <c r="J25" i="7" s="1"/>
  <c r="J49" i="7" s="1"/>
  <c r="I5" i="7"/>
  <c r="I25" i="7" s="1"/>
  <c r="H5" i="7"/>
  <c r="G5" i="7"/>
  <c r="F5" i="7"/>
  <c r="E5" i="7"/>
  <c r="D5" i="7"/>
  <c r="D25" i="7" s="1"/>
  <c r="C5" i="7"/>
  <c r="C25" i="7" s="1"/>
  <c r="C49" i="7" s="1"/>
  <c r="K5" i="8"/>
  <c r="K25" i="8" s="1"/>
  <c r="K49" i="8" s="1"/>
  <c r="J5" i="8"/>
  <c r="J25" i="8" s="1"/>
  <c r="I5" i="8"/>
  <c r="H5" i="8"/>
  <c r="H25" i="8" s="1"/>
  <c r="H49" i="8" s="1"/>
  <c r="G5" i="8"/>
  <c r="G25" i="8" s="1"/>
  <c r="G49" i="8" s="1"/>
  <c r="F5" i="8"/>
  <c r="E5" i="8"/>
  <c r="E25" i="8" s="1"/>
  <c r="D5" i="8"/>
  <c r="C5" i="8"/>
  <c r="C25" i="8" s="1"/>
  <c r="C49" i="8" s="1"/>
  <c r="K5" i="9"/>
  <c r="K25" i="9" s="1"/>
  <c r="J5" i="9"/>
  <c r="I5" i="9"/>
  <c r="I25" i="9" s="1"/>
  <c r="I49" i="9" s="1"/>
  <c r="H5" i="9"/>
  <c r="H25" i="9" s="1"/>
  <c r="H49" i="9" s="1"/>
  <c r="G5" i="9"/>
  <c r="F5" i="9"/>
  <c r="F25" i="9" s="1"/>
  <c r="E5" i="9"/>
  <c r="E25" i="9" s="1"/>
  <c r="E49" i="9" s="1"/>
  <c r="D5" i="9"/>
  <c r="D25" i="9" s="1"/>
  <c r="D49" i="9" s="1"/>
  <c r="C5" i="9"/>
  <c r="C25" i="9" s="1"/>
  <c r="K5" i="10"/>
  <c r="J5" i="10"/>
  <c r="J25" i="10" s="1"/>
  <c r="J49" i="10" s="1"/>
  <c r="I5" i="10"/>
  <c r="H5" i="10"/>
  <c r="G5" i="10"/>
  <c r="F5" i="10"/>
  <c r="F25" i="10" s="1"/>
  <c r="F49" i="10" s="1"/>
  <c r="E5" i="10"/>
  <c r="E25" i="10" s="1"/>
  <c r="E49" i="10" s="1"/>
  <c r="D5" i="10"/>
  <c r="D25" i="10" s="1"/>
  <c r="C5" i="10"/>
  <c r="K5" i="11"/>
  <c r="K25" i="11" s="1"/>
  <c r="K49" i="11" s="1"/>
  <c r="J5" i="11"/>
  <c r="J25" i="11" s="1"/>
  <c r="J49" i="11" s="1"/>
  <c r="I5" i="11"/>
  <c r="H5" i="11"/>
  <c r="H25" i="11" s="1"/>
  <c r="G5" i="11"/>
  <c r="G25" i="11" s="1"/>
  <c r="G49" i="11" s="1"/>
  <c r="F5" i="11"/>
  <c r="F25" i="11" s="1"/>
  <c r="F49" i="11" s="1"/>
  <c r="E5" i="11"/>
  <c r="E25" i="11" s="1"/>
  <c r="D5" i="11"/>
  <c r="C5" i="11"/>
  <c r="K5" i="12"/>
  <c r="K25" i="12" s="1"/>
  <c r="K49" i="12" s="1"/>
  <c r="J5" i="12"/>
  <c r="I5" i="12"/>
  <c r="I25" i="12" s="1"/>
  <c r="H5" i="12"/>
  <c r="H25" i="12" s="1"/>
  <c r="H49" i="12" s="1"/>
  <c r="G5" i="12"/>
  <c r="G25" i="12" s="1"/>
  <c r="G49" i="12" s="1"/>
  <c r="F5" i="12"/>
  <c r="F25" i="12" s="1"/>
  <c r="E5" i="12"/>
  <c r="E25" i="12" s="1"/>
  <c r="E49" i="12" s="1"/>
  <c r="D5" i="12"/>
  <c r="D25" i="12" s="1"/>
  <c r="D49" i="12" s="1"/>
  <c r="C5" i="12"/>
  <c r="K5" i="13"/>
  <c r="J5" i="13"/>
  <c r="I5" i="13"/>
  <c r="I25" i="13" s="1"/>
  <c r="I49" i="13" s="1"/>
  <c r="H5" i="13"/>
  <c r="H25" i="13" s="1"/>
  <c r="H49" i="13" s="1"/>
  <c r="G5" i="13"/>
  <c r="G25" i="13" s="1"/>
  <c r="F5" i="13"/>
  <c r="F25" i="13" s="1"/>
  <c r="F49" i="13" s="1"/>
  <c r="E5" i="13"/>
  <c r="E25" i="13" s="1"/>
  <c r="E49" i="13" s="1"/>
  <c r="D5" i="13"/>
  <c r="D25" i="13" s="1"/>
  <c r="D49" i="13" s="1"/>
  <c r="C5" i="13"/>
  <c r="K5" i="14"/>
  <c r="K25" i="14" s="1"/>
  <c r="J5" i="14"/>
  <c r="I5" i="14"/>
  <c r="I25" i="14" s="1"/>
  <c r="I49" i="14" s="1"/>
  <c r="H5" i="14"/>
  <c r="H25" i="14" s="1"/>
  <c r="G5" i="14"/>
  <c r="G25" i="14" s="1"/>
  <c r="G49" i="14" s="1"/>
  <c r="F5" i="14"/>
  <c r="F25" i="14" s="1"/>
  <c r="F49" i="14" s="1"/>
  <c r="E5" i="14"/>
  <c r="E25" i="14" s="1"/>
  <c r="E49" i="14" s="1"/>
  <c r="D5" i="14"/>
  <c r="C5" i="14"/>
  <c r="C25" i="14" s="1"/>
  <c r="K5" i="15"/>
  <c r="J5" i="15"/>
  <c r="J25" i="15" s="1"/>
  <c r="J49" i="15" s="1"/>
  <c r="I5" i="15"/>
  <c r="I25" i="15" s="1"/>
  <c r="H5" i="15"/>
  <c r="G5" i="15"/>
  <c r="F5" i="15"/>
  <c r="F25" i="15" s="1"/>
  <c r="F49" i="15" s="1"/>
  <c r="E5" i="15"/>
  <c r="D5" i="15"/>
  <c r="D25" i="15" s="1"/>
  <c r="C5" i="15"/>
  <c r="C25" i="15" s="1"/>
  <c r="C49" i="15" s="1"/>
  <c r="K5" i="16"/>
  <c r="K25" i="16" s="1"/>
  <c r="K49" i="16" s="1"/>
  <c r="J5" i="16"/>
  <c r="J25" i="16" s="1"/>
  <c r="I5" i="16"/>
  <c r="I25" i="16" s="1"/>
  <c r="I49" i="16" s="1"/>
  <c r="H5" i="16"/>
  <c r="H25" i="16" s="1"/>
  <c r="H49" i="16" s="1"/>
  <c r="G5" i="16"/>
  <c r="F5" i="16"/>
  <c r="E5" i="16"/>
  <c r="D5" i="16"/>
  <c r="D25" i="16" s="1"/>
  <c r="D49" i="16" s="1"/>
  <c r="C5" i="16"/>
  <c r="C25" i="16" s="1"/>
  <c r="C49" i="16" s="1"/>
  <c r="K5" i="17"/>
  <c r="K25" i="17" s="1"/>
  <c r="J5" i="17"/>
  <c r="J25" i="17" s="1"/>
  <c r="J49" i="17" s="1"/>
  <c r="I5" i="17"/>
  <c r="I25" i="17" s="1"/>
  <c r="I49" i="17" s="1"/>
  <c r="H5" i="17"/>
  <c r="H25" i="17" s="1"/>
  <c r="H49" i="17" s="1"/>
  <c r="G5" i="17"/>
  <c r="F5" i="17"/>
  <c r="F25" i="17" s="1"/>
  <c r="E5" i="17"/>
  <c r="D5" i="17"/>
  <c r="D25" i="17" s="1"/>
  <c r="D49" i="17" s="1"/>
  <c r="C5" i="17"/>
  <c r="C25" i="17" s="1"/>
  <c r="K5" i="18"/>
  <c r="K25" i="18" s="1"/>
  <c r="K49" i="18" s="1"/>
  <c r="J5" i="18"/>
  <c r="J25" i="18" s="1"/>
  <c r="J49" i="18" s="1"/>
  <c r="I5" i="18"/>
  <c r="I25" i="18" s="1"/>
  <c r="I49" i="18" s="1"/>
  <c r="H5" i="18"/>
  <c r="G5" i="18"/>
  <c r="G25" i="18" s="1"/>
  <c r="F5" i="18"/>
  <c r="E5" i="18"/>
  <c r="E25" i="18" s="1"/>
  <c r="E49" i="18" s="1"/>
  <c r="D5" i="18"/>
  <c r="D25" i="18" s="1"/>
  <c r="C5" i="18"/>
  <c r="K5" i="19"/>
  <c r="J5" i="19"/>
  <c r="J25" i="19" s="1"/>
  <c r="J49" i="19" s="1"/>
  <c r="I5" i="19"/>
  <c r="H5" i="19"/>
  <c r="H25" i="19" s="1"/>
  <c r="G5" i="19"/>
  <c r="G25" i="19" s="1"/>
  <c r="G49" i="19" s="1"/>
  <c r="F5" i="19"/>
  <c r="F25" i="19" s="1"/>
  <c r="F49" i="19" s="1"/>
  <c r="E5" i="19"/>
  <c r="E25" i="19" s="1"/>
  <c r="D5" i="19"/>
  <c r="D25" i="19" s="1"/>
  <c r="D49" i="19" s="1"/>
  <c r="C5" i="19"/>
  <c r="C25" i="19" s="1"/>
  <c r="C49" i="19" s="1"/>
  <c r="K5" i="20"/>
  <c r="J5" i="20"/>
  <c r="I5" i="20"/>
  <c r="H5" i="20"/>
  <c r="H25" i="20" s="1"/>
  <c r="H49" i="20" s="1"/>
  <c r="G5" i="20"/>
  <c r="G25" i="20" s="1"/>
  <c r="G49" i="20" s="1"/>
  <c r="F5" i="20"/>
  <c r="F25" i="20" s="1"/>
  <c r="E5" i="20"/>
  <c r="E25" i="20" s="1"/>
  <c r="E49" i="20" s="1"/>
  <c r="D5" i="20"/>
  <c r="D25" i="20" s="1"/>
  <c r="D49" i="20" s="1"/>
  <c r="C5" i="20"/>
  <c r="C25" i="20" s="1"/>
  <c r="C49" i="20" s="1"/>
  <c r="K5" i="21"/>
  <c r="J5" i="21"/>
  <c r="J25" i="21" s="1"/>
  <c r="I5" i="21"/>
  <c r="H5" i="21"/>
  <c r="H25" i="21" s="1"/>
  <c r="H49" i="21" s="1"/>
  <c r="G5" i="21"/>
  <c r="G25" i="21" s="1"/>
  <c r="F5" i="21"/>
  <c r="F25" i="21" s="1"/>
  <c r="F49" i="21" s="1"/>
  <c r="E5" i="21"/>
  <c r="E25" i="21" s="1"/>
  <c r="E49" i="21" s="1"/>
  <c r="D5" i="21"/>
  <c r="D25" i="21" s="1"/>
  <c r="D49" i="21" s="1"/>
  <c r="C5" i="21"/>
  <c r="C25" i="21" s="1"/>
  <c r="C49" i="21" s="1"/>
  <c r="K5" i="22"/>
  <c r="K25" i="22" s="1"/>
  <c r="J5" i="22"/>
  <c r="J25" i="22" s="1"/>
  <c r="J49" i="22" s="1"/>
  <c r="I5" i="22"/>
  <c r="I25" i="22" s="1"/>
  <c r="I49" i="22" s="1"/>
  <c r="H5" i="22"/>
  <c r="H25" i="22" s="1"/>
  <c r="G5" i="22"/>
  <c r="G25" i="22" s="1"/>
  <c r="G49" i="22" s="1"/>
  <c r="F5" i="22"/>
  <c r="F25" i="22" s="1"/>
  <c r="F49" i="22" s="1"/>
  <c r="E5" i="22"/>
  <c r="E25" i="22" s="1"/>
  <c r="E49" i="22" s="1"/>
  <c r="D5" i="22"/>
  <c r="D25" i="22" s="1"/>
  <c r="D49" i="22" s="1"/>
  <c r="C5" i="22"/>
  <c r="C25" i="22" s="1"/>
  <c r="K5" i="23"/>
  <c r="K25" i="23" s="1"/>
  <c r="K49" i="23" s="1"/>
  <c r="J5" i="23"/>
  <c r="J25" i="23" s="1"/>
  <c r="J49" i="23" s="1"/>
  <c r="I5" i="23"/>
  <c r="I25" i="23" s="1"/>
  <c r="H5" i="23"/>
  <c r="H25" i="23" s="1"/>
  <c r="H49" i="23" s="1"/>
  <c r="G5" i="23"/>
  <c r="G25" i="23" s="1"/>
  <c r="G49" i="23" s="1"/>
  <c r="F5" i="23"/>
  <c r="F25" i="23" s="1"/>
  <c r="F49" i="23" s="1"/>
  <c r="E5" i="23"/>
  <c r="E25" i="23" s="1"/>
  <c r="E49" i="23" s="1"/>
  <c r="D5" i="23"/>
  <c r="D25" i="23" s="1"/>
  <c r="C5" i="23"/>
  <c r="C25" i="23" s="1"/>
  <c r="C49" i="23" s="1"/>
  <c r="K5" i="24"/>
  <c r="K25" i="24" s="1"/>
  <c r="K49" i="24" s="1"/>
  <c r="J5" i="24"/>
  <c r="J25" i="24" s="1"/>
  <c r="I5" i="24"/>
  <c r="I25" i="24" s="1"/>
  <c r="I49" i="24" s="1"/>
  <c r="H5" i="24"/>
  <c r="H25" i="24" s="1"/>
  <c r="H49" i="24" s="1"/>
  <c r="G5" i="24"/>
  <c r="G25" i="24" s="1"/>
  <c r="G49" i="24" s="1"/>
  <c r="F5" i="24"/>
  <c r="F25" i="24" s="1"/>
  <c r="F49" i="24" s="1"/>
  <c r="E5" i="24"/>
  <c r="E25" i="24" s="1"/>
  <c r="D5" i="24"/>
  <c r="D25" i="24" s="1"/>
  <c r="D49" i="24" s="1"/>
  <c r="C5" i="24"/>
  <c r="C25" i="24" s="1"/>
  <c r="C49" i="24" s="1"/>
  <c r="K5" i="25"/>
  <c r="K25" i="25" s="1"/>
  <c r="J5" i="25"/>
  <c r="J25" i="25" s="1"/>
  <c r="J49" i="25" s="1"/>
  <c r="I5" i="25"/>
  <c r="I25" i="25" s="1"/>
  <c r="I49" i="25" s="1"/>
  <c r="H5" i="25"/>
  <c r="H25" i="25" s="1"/>
  <c r="H49" i="25" s="1"/>
  <c r="G5" i="25"/>
  <c r="G25" i="25" s="1"/>
  <c r="G49" i="25" s="1"/>
  <c r="F5" i="25"/>
  <c r="F25" i="25" s="1"/>
  <c r="E5" i="25"/>
  <c r="E25" i="25" s="1"/>
  <c r="E49" i="25" s="1"/>
  <c r="D5" i="25"/>
  <c r="D25" i="25" s="1"/>
  <c r="D49" i="25" s="1"/>
  <c r="C5" i="25"/>
  <c r="C25" i="25" s="1"/>
  <c r="K5" i="26"/>
  <c r="K25" i="26" s="1"/>
  <c r="K49" i="26" s="1"/>
  <c r="J5" i="26"/>
  <c r="J25" i="26" s="1"/>
  <c r="J49" i="26" s="1"/>
  <c r="I5" i="26"/>
  <c r="I25" i="26" s="1"/>
  <c r="I49" i="26" s="1"/>
  <c r="H5" i="26"/>
  <c r="H25" i="26" s="1"/>
  <c r="H49" i="26" s="1"/>
  <c r="G5" i="26"/>
  <c r="G25" i="26" s="1"/>
  <c r="F5" i="26"/>
  <c r="F25" i="26" s="1"/>
  <c r="F49" i="26" s="1"/>
  <c r="E5" i="26"/>
  <c r="E25" i="26" s="1"/>
  <c r="E49" i="26" s="1"/>
  <c r="D5" i="26"/>
  <c r="D25" i="26" s="1"/>
  <c r="C5" i="26"/>
  <c r="C25" i="26" s="1"/>
  <c r="C49" i="26" s="1"/>
  <c r="K5" i="27"/>
  <c r="K25" i="27" s="1"/>
  <c r="K49" i="27" s="1"/>
  <c r="J5" i="27"/>
  <c r="J25" i="27" s="1"/>
  <c r="J49" i="27" s="1"/>
  <c r="I5" i="27"/>
  <c r="I25" i="27" s="1"/>
  <c r="I49" i="27" s="1"/>
  <c r="H5" i="27"/>
  <c r="H25" i="27" s="1"/>
  <c r="G5" i="27"/>
  <c r="G25" i="27" s="1"/>
  <c r="G49" i="27" s="1"/>
  <c r="F5" i="27"/>
  <c r="F25" i="27" s="1"/>
  <c r="F49" i="27" s="1"/>
  <c r="E5" i="27"/>
  <c r="E25" i="27" s="1"/>
  <c r="D5" i="27"/>
  <c r="D25" i="27" s="1"/>
  <c r="D49" i="27" s="1"/>
  <c r="C5" i="27"/>
  <c r="C25" i="27" s="1"/>
  <c r="C49" i="27" s="1"/>
  <c r="K5" i="28"/>
  <c r="K25" i="28" s="1"/>
  <c r="K49" i="28" s="1"/>
  <c r="J5" i="28"/>
  <c r="J25" i="28" s="1"/>
  <c r="J49" i="28" s="1"/>
  <c r="I5" i="28"/>
  <c r="I25" i="28" s="1"/>
  <c r="H5" i="28"/>
  <c r="H25" i="28" s="1"/>
  <c r="H49" i="28" s="1"/>
  <c r="G5" i="28"/>
  <c r="G25" i="28" s="1"/>
  <c r="G49" i="28" s="1"/>
  <c r="F5" i="28"/>
  <c r="F25" i="28" s="1"/>
  <c r="E5" i="28"/>
  <c r="E25" i="28" s="1"/>
  <c r="E49" i="28" s="1"/>
  <c r="D5" i="28"/>
  <c r="D25" i="28" s="1"/>
  <c r="D49" i="28" s="1"/>
  <c r="C5" i="28"/>
  <c r="C25" i="28" s="1"/>
  <c r="C49" i="28" s="1"/>
  <c r="K5" i="1"/>
  <c r="K25" i="1" s="1"/>
  <c r="K49" i="1" s="1"/>
  <c r="J5" i="1"/>
  <c r="J25" i="1" s="1"/>
  <c r="I5" i="1"/>
  <c r="I25" i="1" s="1"/>
  <c r="I49" i="1" s="1"/>
  <c r="H5" i="1"/>
  <c r="H25" i="1" s="1"/>
  <c r="H49" i="1" s="1"/>
  <c r="G5" i="1"/>
  <c r="G25" i="1" s="1"/>
  <c r="F5" i="1"/>
  <c r="F25" i="1" s="1"/>
  <c r="F49" i="1" s="1"/>
  <c r="E5" i="1"/>
  <c r="E25" i="1" s="1"/>
  <c r="E49" i="1" s="1"/>
  <c r="D5" i="1"/>
  <c r="D25" i="1" s="1"/>
  <c r="D49" i="1" s="1"/>
  <c r="C5" i="1"/>
  <c r="C25" i="1" s="1"/>
  <c r="C49" i="1" s="1"/>
  <c r="G49" i="5" l="1"/>
  <c r="F49" i="20"/>
  <c r="K49" i="17"/>
  <c r="H49" i="27"/>
  <c r="F49" i="25"/>
  <c r="K49" i="6"/>
  <c r="I49" i="4"/>
  <c r="F49" i="4"/>
  <c r="K49" i="25"/>
  <c r="G49" i="21"/>
  <c r="K25" i="21"/>
  <c r="K49" i="21" s="1"/>
  <c r="F25" i="16"/>
  <c r="F49" i="16" s="1"/>
  <c r="C25" i="13"/>
  <c r="C49" i="13" s="1"/>
  <c r="J25" i="12"/>
  <c r="J49" i="12" s="1"/>
  <c r="H25" i="10"/>
  <c r="H49" i="10" s="1"/>
  <c r="F25" i="8"/>
  <c r="F49" i="8" s="1"/>
  <c r="D25" i="6"/>
  <c r="D49" i="6" s="1"/>
  <c r="C25" i="5"/>
  <c r="C49" i="5" s="1"/>
  <c r="K25" i="5"/>
  <c r="K49" i="5" s="1"/>
  <c r="J25" i="4"/>
  <c r="J49" i="4" s="1"/>
  <c r="I25" i="3"/>
  <c r="I49" i="3" s="1"/>
  <c r="H25" i="2"/>
  <c r="H49" i="2" s="1"/>
  <c r="G48" i="1"/>
  <c r="G49" i="1" s="1"/>
  <c r="F48" i="28"/>
  <c r="F49" i="28" s="1"/>
  <c r="E48" i="27"/>
  <c r="E49" i="27" s="1"/>
  <c r="D48" i="26"/>
  <c r="D49" i="26" s="1"/>
  <c r="C48" i="25"/>
  <c r="C49" i="25" s="1"/>
  <c r="K48" i="25"/>
  <c r="J48" i="24"/>
  <c r="J49" i="24" s="1"/>
  <c r="I48" i="23"/>
  <c r="I49" i="23" s="1"/>
  <c r="H48" i="22"/>
  <c r="H49" i="22" s="1"/>
  <c r="G48" i="21"/>
  <c r="F48" i="20"/>
  <c r="E48" i="19"/>
  <c r="E49" i="19" s="1"/>
  <c r="D48" i="18"/>
  <c r="D49" i="18" s="1"/>
  <c r="C48" i="17"/>
  <c r="C49" i="17" s="1"/>
  <c r="K48" i="17"/>
  <c r="J48" i="16"/>
  <c r="J49" i="16" s="1"/>
  <c r="I48" i="15"/>
  <c r="I49" i="15" s="1"/>
  <c r="H48" i="14"/>
  <c r="H49" i="14" s="1"/>
  <c r="G48" i="13"/>
  <c r="G49" i="13" s="1"/>
  <c r="F48" i="12"/>
  <c r="F49" i="12" s="1"/>
  <c r="E48" i="11"/>
  <c r="E49" i="11" s="1"/>
  <c r="D48" i="10"/>
  <c r="D49" i="10" s="1"/>
  <c r="C48" i="9"/>
  <c r="C49" i="9" s="1"/>
  <c r="K48" i="9"/>
  <c r="K49" i="9" s="1"/>
  <c r="J48" i="8"/>
  <c r="J49" i="8" s="1"/>
  <c r="I48" i="7"/>
  <c r="I49" i="7" s="1"/>
  <c r="H48" i="6"/>
  <c r="H49" i="6" s="1"/>
  <c r="G48" i="5"/>
  <c r="F48" i="4"/>
  <c r="E48" i="3"/>
  <c r="E49" i="3" s="1"/>
  <c r="D48" i="2"/>
  <c r="D49" i="2" s="1"/>
  <c r="G49" i="10"/>
  <c r="I25" i="19"/>
  <c r="I49" i="19" s="1"/>
  <c r="G25" i="17"/>
  <c r="G49" i="17" s="1"/>
  <c r="D25" i="14"/>
  <c r="D49" i="14" s="1"/>
  <c r="K25" i="13"/>
  <c r="K49" i="13" s="1"/>
  <c r="I25" i="11"/>
  <c r="I49" i="11" s="1"/>
  <c r="G25" i="9"/>
  <c r="G49" i="9" s="1"/>
  <c r="E25" i="7"/>
  <c r="E49" i="7" s="1"/>
  <c r="E49" i="16"/>
  <c r="J25" i="20"/>
  <c r="J49" i="20" s="1"/>
  <c r="H25" i="18"/>
  <c r="H49" i="18" s="1"/>
  <c r="E25" i="15"/>
  <c r="E49" i="15" s="1"/>
  <c r="D25" i="11"/>
  <c r="D49" i="11" s="1"/>
  <c r="C25" i="10"/>
  <c r="C49" i="10" s="1"/>
  <c r="K25" i="10"/>
  <c r="K49" i="10" s="1"/>
  <c r="J25" i="9"/>
  <c r="J49" i="9" s="1"/>
  <c r="I25" i="8"/>
  <c r="I49" i="8" s="1"/>
  <c r="H25" i="7"/>
  <c r="H49" i="7" s="1"/>
  <c r="G25" i="6"/>
  <c r="G49" i="6" s="1"/>
  <c r="F25" i="5"/>
  <c r="F49" i="5" s="1"/>
  <c r="E25" i="4"/>
  <c r="E49" i="4" s="1"/>
  <c r="D25" i="3"/>
  <c r="D49" i="3" s="1"/>
  <c r="C25" i="2"/>
  <c r="C49" i="2" s="1"/>
  <c r="K25" i="2"/>
  <c r="K49" i="2" s="1"/>
  <c r="J48" i="1"/>
  <c r="J49" i="1" s="1"/>
  <c r="I48" i="28"/>
  <c r="I49" i="28" s="1"/>
  <c r="H48" i="27"/>
  <c r="G48" i="26"/>
  <c r="G49" i="26" s="1"/>
  <c r="F48" i="25"/>
  <c r="E48" i="24"/>
  <c r="E49" i="24" s="1"/>
  <c r="D48" i="23"/>
  <c r="D49" i="23" s="1"/>
  <c r="C48" i="22"/>
  <c r="C49" i="22" s="1"/>
  <c r="K48" i="22"/>
  <c r="K49" i="22" s="1"/>
  <c r="J48" i="21"/>
  <c r="J49" i="21" s="1"/>
  <c r="I48" i="20"/>
  <c r="I49" i="20" s="1"/>
  <c r="H48" i="19"/>
  <c r="H49" i="19" s="1"/>
  <c r="G48" i="18"/>
  <c r="G49" i="18" s="1"/>
  <c r="F48" i="17"/>
  <c r="F49" i="17" s="1"/>
  <c r="E48" i="16"/>
  <c r="D48" i="15"/>
  <c r="D49" i="15" s="1"/>
  <c r="C48" i="14"/>
  <c r="C49" i="14" s="1"/>
  <c r="K48" i="14"/>
  <c r="K49" i="14" s="1"/>
  <c r="J48" i="13"/>
  <c r="J49" i="13" s="1"/>
  <c r="I48" i="12"/>
  <c r="I49" i="12" s="1"/>
  <c r="H48" i="11"/>
  <c r="H49" i="11" s="1"/>
  <c r="G48" i="10"/>
  <c r="F48" i="9"/>
  <c r="F49" i="9" s="1"/>
  <c r="E48" i="8"/>
  <c r="E49" i="8" s="1"/>
  <c r="D48" i="7"/>
  <c r="D49" i="7" s="1"/>
  <c r="C48" i="6"/>
  <c r="C49" i="6" s="1"/>
  <c r="K48" i="6"/>
  <c r="J48" i="5"/>
  <c r="J49" i="5" s="1"/>
  <c r="I48" i="4"/>
  <c r="H48" i="3"/>
  <c r="H49" i="3" s="1"/>
  <c r="G48" i="2"/>
  <c r="G49" i="2" s="1"/>
</calcChain>
</file>

<file path=xl/sharedStrings.xml><?xml version="1.0" encoding="utf-8"?>
<sst xmlns="http://schemas.openxmlformats.org/spreadsheetml/2006/main" count="3192" uniqueCount="81">
  <si>
    <t>Limpopo: Greater Giyani (LIM331)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</si>
  <si>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</si>
  <si>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</si>
  <si>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</si>
  <si>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</si>
  <si>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</si>
  <si>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</si>
  <si>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</si>
  <si>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</si>
  <si>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</si>
  <si>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</si>
  <si>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</si>
  <si>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</si>
  <si>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</si>
  <si>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</si>
  <si>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</si>
  <si>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</si>
  <si>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</si>
  <si>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</si>
  <si>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</si>
  <si>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</si>
  <si>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</si>
  <si>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</si>
  <si>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</si>
  <si>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</si>
  <si>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</si>
  <si>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</si>
  <si>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</si>
  <si>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</si>
  <si>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</si>
  <si>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</si>
  <si>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</si>
  <si>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</si>
  <si>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</si>
  <si>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</si>
  <si>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</si>
  <si>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</si>
  <si>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</si>
  <si>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</si>
  <si>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</si>
  <si>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</si>
  <si>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</si>
  <si>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</si>
  <si>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</si>
  <si>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</si>
  <si>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</si>
  <si>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Limpopo: Greater Letaba (LIM332) - Table A2 Budgeted Financial Performance by Functional Classification for 4th Quarter ended 30 June 2024 (Figures Finalised as at 2024/07/29)</t>
  </si>
  <si>
    <t>Limpopo: Greater Tzaneen (LIM333) - Table A2 Budgeted Financial Performance by Functional Classification for 4th Quarter ended 30 June 2024 (Figures Finalised as at 2024/07/29)</t>
  </si>
  <si>
    <t>Limpopo: Ba-Phalaborwa (LIM334) - Table A2 Budgeted Financial Performance by Functional Classification for 4th Quarter ended 30 June 2024 (Figures Finalised as at 2024/07/29)</t>
  </si>
  <si>
    <t>Limpopo: Maruleng (LIM335) - Table A2 Budgeted Financial Performance by Functional Classification for 4th Quarter ended 30 June 2024 (Figures Finalised as at 2024/07/29)</t>
  </si>
  <si>
    <t>Limpopo: Mopani (DC33) - Table A2 Budgeted Financial Performance by Functional Classification for 4th Quarter ended 30 June 2024 (Figures Finalised as at 2024/07/29)</t>
  </si>
  <si>
    <t>Limpopo: Musina (LIM341) - Table A2 Budgeted Financial Performance by Functional Classification for 4th Quarter ended 30 June 2024 (Figures Finalised as at 2024/07/29)</t>
  </si>
  <si>
    <t>Limpopo: Thulamela (LIM343) - Table A2 Budgeted Financial Performance by Functional Classification for 4th Quarter ended 30 June 2024 (Figures Finalised as at 2024/07/29)</t>
  </si>
  <si>
    <t>Limpopo: Makhado (LIM344) - Table A2 Budgeted Financial Performance by Functional Classification for 4th Quarter ended 30 June 2024 (Figures Finalised as at 2024/07/29)</t>
  </si>
  <si>
    <t>Limpopo: Collins Chabane (LIM345) - Table A2 Budgeted Financial Performance by Functional Classification for 4th Quarter ended 30 June 2024 (Figures Finalised as at 2024/07/29)</t>
  </si>
  <si>
    <t>Limpopo: Vhembe (DC34) - Table A2 Budgeted Financial Performance by Functional Classification for 4th Quarter ended 30 June 2024 (Figures Finalised as at 2024/07/29)</t>
  </si>
  <si>
    <t>Limpopo: Blouberg (LIM351) - Table A2 Budgeted Financial Performance by Functional Classification for 4th Quarter ended 30 June 2024 (Figures Finalised as at 2024/07/29)</t>
  </si>
  <si>
    <t>Limpopo: Molemole (LIM353) - Table A2 Budgeted Financial Performance by Functional Classification for 4th Quarter ended 30 June 2024 (Figures Finalised as at 2024/07/29)</t>
  </si>
  <si>
    <t>Limpopo: Polokwane (LIM354) - Table A2 Budgeted Financial Performance by Functional Classification for 4th Quarter ended 30 June 2024 (Figures Finalised as at 2024/07/29)</t>
  </si>
  <si>
    <t>Limpopo: Lepelle-Nkumpi (LIM355) - Table A2 Budgeted Financial Performance by Functional Classification for 4th Quarter ended 30 June 2024 (Figures Finalised as at 2024/07/29)</t>
  </si>
  <si>
    <t>Limpopo: Capricorn (DC35) - Table A2 Budgeted Financial Performance by Functional Classification for 4th Quarter ended 30 June 2024 (Figures Finalised as at 2024/07/29)</t>
  </si>
  <si>
    <t>Limpopo: Thabazimbi (LIM361) - Table A2 Budgeted Financial Performance by Functional Classification for 4th Quarter ended 30 June 2024 (Figures Finalised as at 2024/07/29)</t>
  </si>
  <si>
    <t>Limpopo: Lephalale (LIM362) - Table A2 Budgeted Financial Performance by Functional Classification for 4th Quarter ended 30 June 2024 (Figures Finalised as at 2024/07/29)</t>
  </si>
  <si>
    <t>Limpopo: Bela Bela (LIM366) - Table A2 Budgeted Financial Performance by Functional Classification for 4th Quarter ended 30 June 2024 (Figures Finalised as at 2024/07/29)</t>
  </si>
  <si>
    <t>Limpopo: Mogalakwena (LIM367) - Table A2 Budgeted Financial Performance by Functional Classification for 4th Quarter ended 30 June 2024 (Figures Finalised as at 2024/07/29)</t>
  </si>
  <si>
    <t>Limpopo: Modimolle-Mookgopong (LIM368) - Table A2 Budgeted Financial Performance by Functional Classification for 4th Quarter ended 30 June 2024 (Figures Finalised as at 2024/07/29)</t>
  </si>
  <si>
    <t>Limpopo: Waterberg (DC36) - Table A2 Budgeted Financial Performance by Functional Classification for 4th Quarter ended 30 June 2024 (Figures Finalised as at 2024/07/29)</t>
  </si>
  <si>
    <t>Limpopo: Ephraim Mogale (LIM471) - Table A2 Budgeted Financial Performance by Functional Classification for 4th Quarter ended 30 June 2024 (Figures Finalised as at 2024/07/29)</t>
  </si>
  <si>
    <t>Limpopo: Elias Motsoaledi (LIM472) - Table A2 Budgeted Financial Performance by Functional Classification for 4th Quarter ended 30 June 2024 (Figures Finalised as at 2024/07/29)</t>
  </si>
  <si>
    <t>Limpopo: Makhuduthamaga (LIM473) - Table A2 Budgeted Financial Performance by Functional Classification for 4th Quarter ended 30 June 2024 (Figures Finalised as at 2024/07/29)</t>
  </si>
  <si>
    <t>Limpopo: Tubatse Fetakgomo (LIM476) - Table A2 Budgeted Financial Performance by Functional Classification for 4th Quarter ended 30 June 2024 (Figures Finalised as at 2024/07/29)</t>
  </si>
  <si>
    <t>Limpopo: Sekhukhune (DC47)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</si>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</sst>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15985171533</v>
      </c>
      <c r="D5" s="17">
        <f t="shared" ref="D5:K5" si="0">SUM(D6:D8)</f>
        <v>15669651336</v>
      </c>
      <c r="E5" s="18">
        <f t="shared" si="0"/>
        <v>15915062654</v>
      </c>
      <c r="F5" s="19">
        <f t="shared" si="0"/>
        <v>18442081174</v>
      </c>
      <c r="G5" s="17">
        <f t="shared" si="0"/>
        <v>18678786204</v>
      </c>
      <c r="H5" s="20">
        <f t="shared" si="0"/>
        <v>18678786204</v>
      </c>
      <c r="I5" s="21">
        <f t="shared" si="0"/>
        <v>18265345577</v>
      </c>
      <c r="J5" s="17">
        <f t="shared" si="0"/>
        <v>18846299372</v>
      </c>
      <c r="K5" s="20">
        <f t="shared" si="0"/>
        <v>19402035686</v>
      </c>
    </row>
    <row r="6" spans="1:11" ht="13.5" x14ac:dyDescent="0.25">
      <c r="A6" s="3" t="s">
        <v>20</v>
      </c>
      <c r="B6" s="2" t="s">
        <v>19</v>
      </c>
      <c r="C6" s="22">
        <v>2114173423</v>
      </c>
      <c r="D6" s="22">
        <v>1718627074</v>
      </c>
      <c r="E6" s="23">
        <v>1839528018</v>
      </c>
      <c r="F6" s="24">
        <v>2020515762</v>
      </c>
      <c r="G6" s="22">
        <v>2011644013</v>
      </c>
      <c r="H6" s="25">
        <v>2011644013</v>
      </c>
      <c r="I6" s="26">
        <v>2236263653</v>
      </c>
      <c r="J6" s="22">
        <v>2263627780</v>
      </c>
      <c r="K6" s="23">
        <v>2271608643</v>
      </c>
    </row>
    <row r="7" spans="1:11" ht="13.5" x14ac:dyDescent="0.25">
      <c r="A7" s="3" t="s">
        <v>21</v>
      </c>
      <c r="B7" s="2" t="s">
        <v>19</v>
      </c>
      <c r="C7" s="27">
        <v>13850197011</v>
      </c>
      <c r="D7" s="27">
        <v>13922620807</v>
      </c>
      <c r="E7" s="28">
        <v>14041619963</v>
      </c>
      <c r="F7" s="29">
        <v>16392470742</v>
      </c>
      <c r="G7" s="27">
        <v>16638553521</v>
      </c>
      <c r="H7" s="30">
        <v>16638553521</v>
      </c>
      <c r="I7" s="31">
        <v>15997392054</v>
      </c>
      <c r="J7" s="27">
        <v>16548761379</v>
      </c>
      <c r="K7" s="28">
        <v>17094730416</v>
      </c>
    </row>
    <row r="8" spans="1:11" ht="13.5" x14ac:dyDescent="0.25">
      <c r="A8" s="3" t="s">
        <v>22</v>
      </c>
      <c r="B8" s="2" t="s">
        <v>19</v>
      </c>
      <c r="C8" s="22">
        <v>20801099</v>
      </c>
      <c r="D8" s="22">
        <v>28403455</v>
      </c>
      <c r="E8" s="23">
        <v>33914673</v>
      </c>
      <c r="F8" s="24">
        <v>29094670</v>
      </c>
      <c r="G8" s="22">
        <v>28588670</v>
      </c>
      <c r="H8" s="25">
        <v>28588670</v>
      </c>
      <c r="I8" s="26">
        <v>31689870</v>
      </c>
      <c r="J8" s="22">
        <v>33910213</v>
      </c>
      <c r="K8" s="23">
        <v>35696627</v>
      </c>
    </row>
    <row r="9" spans="1:11" ht="13.5" x14ac:dyDescent="0.25">
      <c r="A9" s="1" t="s">
        <v>23</v>
      </c>
      <c r="B9" s="2" t="s">
        <v>19</v>
      </c>
      <c r="C9" s="17">
        <f>SUM(C10:C14)</f>
        <v>427645059</v>
      </c>
      <c r="D9" s="17">
        <f t="shared" ref="D9:K9" si="1">SUM(D10:D14)</f>
        <v>425546581</v>
      </c>
      <c r="E9" s="32">
        <f t="shared" si="1"/>
        <v>444609608</v>
      </c>
      <c r="F9" s="33">
        <f t="shared" si="1"/>
        <v>390946837</v>
      </c>
      <c r="G9" s="17">
        <f t="shared" si="1"/>
        <v>421568687</v>
      </c>
      <c r="H9" s="34">
        <f t="shared" si="1"/>
        <v>421568687</v>
      </c>
      <c r="I9" s="19">
        <f t="shared" si="1"/>
        <v>456304236</v>
      </c>
      <c r="J9" s="17">
        <f t="shared" si="1"/>
        <v>480396807</v>
      </c>
      <c r="K9" s="32">
        <f t="shared" si="1"/>
        <v>492829125</v>
      </c>
    </row>
    <row r="10" spans="1:11" ht="13.5" x14ac:dyDescent="0.25">
      <c r="A10" s="3" t="s">
        <v>24</v>
      </c>
      <c r="B10" s="2" t="s">
        <v>19</v>
      </c>
      <c r="C10" s="22">
        <v>41318906</v>
      </c>
      <c r="D10" s="22">
        <v>176786326</v>
      </c>
      <c r="E10" s="23">
        <v>116908282</v>
      </c>
      <c r="F10" s="24">
        <v>100101083</v>
      </c>
      <c r="G10" s="22">
        <v>136889037</v>
      </c>
      <c r="H10" s="25">
        <v>136889037</v>
      </c>
      <c r="I10" s="26">
        <v>197109252</v>
      </c>
      <c r="J10" s="22">
        <v>205317179</v>
      </c>
      <c r="K10" s="23">
        <v>213421887</v>
      </c>
    </row>
    <row r="11" spans="1:11" ht="13.5" x14ac:dyDescent="0.25">
      <c r="A11" s="3" t="s">
        <v>25</v>
      </c>
      <c r="B11" s="2" t="s">
        <v>19</v>
      </c>
      <c r="C11" s="22">
        <v>30933632</v>
      </c>
      <c r="D11" s="22">
        <v>42771042</v>
      </c>
      <c r="E11" s="23">
        <v>38528677</v>
      </c>
      <c r="F11" s="24">
        <v>29600434</v>
      </c>
      <c r="G11" s="22">
        <v>27786930</v>
      </c>
      <c r="H11" s="25">
        <v>27786930</v>
      </c>
      <c r="I11" s="26">
        <v>78138925</v>
      </c>
      <c r="J11" s="22">
        <v>84374949</v>
      </c>
      <c r="K11" s="23">
        <v>76514126</v>
      </c>
    </row>
    <row r="12" spans="1:11" ht="13.5" x14ac:dyDescent="0.25">
      <c r="A12" s="3" t="s">
        <v>26</v>
      </c>
      <c r="B12" s="2" t="s">
        <v>19</v>
      </c>
      <c r="C12" s="22">
        <v>333251931</v>
      </c>
      <c r="D12" s="22">
        <v>179398664</v>
      </c>
      <c r="E12" s="23">
        <v>247135585</v>
      </c>
      <c r="F12" s="24">
        <v>234446325</v>
      </c>
      <c r="G12" s="22">
        <v>234420012</v>
      </c>
      <c r="H12" s="25">
        <v>234420012</v>
      </c>
      <c r="I12" s="26">
        <v>143139142</v>
      </c>
      <c r="J12" s="22">
        <v>150715088</v>
      </c>
      <c r="K12" s="23">
        <v>159687781</v>
      </c>
    </row>
    <row r="13" spans="1:11" ht="13.5" x14ac:dyDescent="0.25">
      <c r="A13" s="3" t="s">
        <v>27</v>
      </c>
      <c r="B13" s="2" t="s">
        <v>19</v>
      </c>
      <c r="C13" s="22">
        <v>2635746</v>
      </c>
      <c r="D13" s="22">
        <v>3578582</v>
      </c>
      <c r="E13" s="23">
        <v>19352754</v>
      </c>
      <c r="F13" s="24">
        <v>3230072</v>
      </c>
      <c r="G13" s="22">
        <v>562510</v>
      </c>
      <c r="H13" s="25">
        <v>562510</v>
      </c>
      <c r="I13" s="26">
        <v>10652924</v>
      </c>
      <c r="J13" s="22">
        <v>10980902</v>
      </c>
      <c r="K13" s="23">
        <v>12348757</v>
      </c>
    </row>
    <row r="14" spans="1:11" ht="13.5" x14ac:dyDescent="0.25">
      <c r="A14" s="3" t="s">
        <v>28</v>
      </c>
      <c r="B14" s="2" t="s">
        <v>19</v>
      </c>
      <c r="C14" s="27">
        <v>19504844</v>
      </c>
      <c r="D14" s="27">
        <v>23011967</v>
      </c>
      <c r="E14" s="28">
        <v>22684310</v>
      </c>
      <c r="F14" s="29">
        <v>23568923</v>
      </c>
      <c r="G14" s="27">
        <v>21910198</v>
      </c>
      <c r="H14" s="30">
        <v>21910198</v>
      </c>
      <c r="I14" s="31">
        <v>27263993</v>
      </c>
      <c r="J14" s="27">
        <v>29008689</v>
      </c>
      <c r="K14" s="28">
        <v>30856574</v>
      </c>
    </row>
    <row r="15" spans="1:11" ht="13.5" x14ac:dyDescent="0.25">
      <c r="A15" s="1" t="s">
        <v>29</v>
      </c>
      <c r="B15" s="2" t="s">
        <v>19</v>
      </c>
      <c r="C15" s="17">
        <f>SUM(C16:C18)</f>
        <v>2686497027</v>
      </c>
      <c r="D15" s="17">
        <f t="shared" ref="D15:K15" si="2">SUM(D16:D18)</f>
        <v>2491616884</v>
      </c>
      <c r="E15" s="32">
        <f t="shared" si="2"/>
        <v>-78282356</v>
      </c>
      <c r="F15" s="33">
        <f t="shared" si="2"/>
        <v>3061772541</v>
      </c>
      <c r="G15" s="17">
        <f t="shared" si="2"/>
        <v>3198824906</v>
      </c>
      <c r="H15" s="34">
        <f t="shared" si="2"/>
        <v>3198824906</v>
      </c>
      <c r="I15" s="19">
        <f t="shared" si="2"/>
        <v>3070333333</v>
      </c>
      <c r="J15" s="17">
        <f t="shared" si="2"/>
        <v>2915669981</v>
      </c>
      <c r="K15" s="32">
        <f t="shared" si="2"/>
        <v>3053531649</v>
      </c>
    </row>
    <row r="16" spans="1:11" ht="13.5" x14ac:dyDescent="0.25">
      <c r="A16" s="3" t="s">
        <v>30</v>
      </c>
      <c r="B16" s="2" t="s">
        <v>19</v>
      </c>
      <c r="C16" s="22">
        <v>1817780329</v>
      </c>
      <c r="D16" s="22">
        <v>1466368875</v>
      </c>
      <c r="E16" s="23">
        <v>1613939127</v>
      </c>
      <c r="F16" s="24">
        <v>1792712373</v>
      </c>
      <c r="G16" s="22">
        <v>1693506607</v>
      </c>
      <c r="H16" s="25">
        <v>1693506607</v>
      </c>
      <c r="I16" s="26">
        <v>1039504885</v>
      </c>
      <c r="J16" s="22">
        <v>987809664</v>
      </c>
      <c r="K16" s="23">
        <v>1043280053</v>
      </c>
    </row>
    <row r="17" spans="1:11" ht="13.5" x14ac:dyDescent="0.25">
      <c r="A17" s="3" t="s">
        <v>31</v>
      </c>
      <c r="B17" s="2" t="s">
        <v>19</v>
      </c>
      <c r="C17" s="22">
        <v>853605620</v>
      </c>
      <c r="D17" s="22">
        <v>1012827629</v>
      </c>
      <c r="E17" s="23">
        <v>1208287263</v>
      </c>
      <c r="F17" s="24">
        <v>1257652633</v>
      </c>
      <c r="G17" s="22">
        <v>1494971189</v>
      </c>
      <c r="H17" s="25">
        <v>1494971189</v>
      </c>
      <c r="I17" s="26">
        <v>2009868252</v>
      </c>
      <c r="J17" s="22">
        <v>1900369226</v>
      </c>
      <c r="K17" s="23">
        <v>1965731998</v>
      </c>
    </row>
    <row r="18" spans="1:11" ht="13.5" x14ac:dyDescent="0.25">
      <c r="A18" s="3" t="s">
        <v>32</v>
      </c>
      <c r="B18" s="2" t="s">
        <v>19</v>
      </c>
      <c r="C18" s="22">
        <v>15111078</v>
      </c>
      <c r="D18" s="22">
        <v>12420380</v>
      </c>
      <c r="E18" s="23">
        <v>-2900508746</v>
      </c>
      <c r="F18" s="24">
        <v>11407535</v>
      </c>
      <c r="G18" s="22">
        <v>10347110</v>
      </c>
      <c r="H18" s="25">
        <v>10347110</v>
      </c>
      <c r="I18" s="26">
        <v>20960196</v>
      </c>
      <c r="J18" s="22">
        <v>27491091</v>
      </c>
      <c r="K18" s="23">
        <v>44519598</v>
      </c>
    </row>
    <row r="19" spans="1:11" ht="13.5" x14ac:dyDescent="0.25">
      <c r="A19" s="1" t="s">
        <v>33</v>
      </c>
      <c r="B19" s="2" t="s">
        <v>19</v>
      </c>
      <c r="C19" s="17">
        <f>SUM(C20:C23)</f>
        <v>7809014049</v>
      </c>
      <c r="D19" s="17">
        <f t="shared" ref="D19:K19" si="3">SUM(D20:D23)</f>
        <v>7579635105</v>
      </c>
      <c r="E19" s="32">
        <f t="shared" si="3"/>
        <v>11910711894</v>
      </c>
      <c r="F19" s="33">
        <f t="shared" si="3"/>
        <v>9681132733</v>
      </c>
      <c r="G19" s="17">
        <f t="shared" si="3"/>
        <v>9995689661</v>
      </c>
      <c r="H19" s="34">
        <f t="shared" si="3"/>
        <v>9995689661</v>
      </c>
      <c r="I19" s="19">
        <f t="shared" si="3"/>
        <v>11119739103</v>
      </c>
      <c r="J19" s="17">
        <f t="shared" si="3"/>
        <v>12669324348</v>
      </c>
      <c r="K19" s="32">
        <f t="shared" si="3"/>
        <v>13272020102</v>
      </c>
    </row>
    <row r="20" spans="1:11" ht="13.5" x14ac:dyDescent="0.25">
      <c r="A20" s="3" t="s">
        <v>34</v>
      </c>
      <c r="B20" s="2" t="s">
        <v>19</v>
      </c>
      <c r="C20" s="22">
        <v>3373188055</v>
      </c>
      <c r="D20" s="22">
        <v>3480839630</v>
      </c>
      <c r="E20" s="23">
        <v>4036242872</v>
      </c>
      <c r="F20" s="24">
        <v>5281480532</v>
      </c>
      <c r="G20" s="22">
        <v>5323447359</v>
      </c>
      <c r="H20" s="25">
        <v>5323447359</v>
      </c>
      <c r="I20" s="26">
        <v>5682622514</v>
      </c>
      <c r="J20" s="22">
        <v>6432712062</v>
      </c>
      <c r="K20" s="23">
        <v>7128130710</v>
      </c>
    </row>
    <row r="21" spans="1:11" ht="13.5" x14ac:dyDescent="0.25">
      <c r="A21" s="3" t="s">
        <v>35</v>
      </c>
      <c r="B21" s="2" t="s">
        <v>19</v>
      </c>
      <c r="C21" s="22">
        <v>3618219818</v>
      </c>
      <c r="D21" s="22">
        <v>3246127524</v>
      </c>
      <c r="E21" s="23">
        <v>6974630414</v>
      </c>
      <c r="F21" s="24">
        <v>3419697457</v>
      </c>
      <c r="G21" s="22">
        <v>3655739158</v>
      </c>
      <c r="H21" s="25">
        <v>3655739158</v>
      </c>
      <c r="I21" s="26">
        <v>4297763478</v>
      </c>
      <c r="J21" s="22">
        <v>4938268918</v>
      </c>
      <c r="K21" s="23">
        <v>4689724968</v>
      </c>
    </row>
    <row r="22" spans="1:11" ht="13.5" x14ac:dyDescent="0.25">
      <c r="A22" s="3" t="s">
        <v>36</v>
      </c>
      <c r="B22" s="2" t="s">
        <v>19</v>
      </c>
      <c r="C22" s="27">
        <v>358667905</v>
      </c>
      <c r="D22" s="27">
        <v>343588631</v>
      </c>
      <c r="E22" s="28">
        <v>369765754</v>
      </c>
      <c r="F22" s="29">
        <v>432051420</v>
      </c>
      <c r="G22" s="27">
        <v>430986746</v>
      </c>
      <c r="H22" s="30">
        <v>430986746</v>
      </c>
      <c r="I22" s="31">
        <v>503274743</v>
      </c>
      <c r="J22" s="27">
        <v>630342803</v>
      </c>
      <c r="K22" s="28">
        <v>751270965</v>
      </c>
    </row>
    <row r="23" spans="1:11" ht="13.5" x14ac:dyDescent="0.25">
      <c r="A23" s="3" t="s">
        <v>37</v>
      </c>
      <c r="B23" s="2" t="s">
        <v>19</v>
      </c>
      <c r="C23" s="22">
        <v>458938271</v>
      </c>
      <c r="D23" s="22">
        <v>509079320</v>
      </c>
      <c r="E23" s="23">
        <v>530072854</v>
      </c>
      <c r="F23" s="24">
        <v>547903324</v>
      </c>
      <c r="G23" s="22">
        <v>585516398</v>
      </c>
      <c r="H23" s="25">
        <v>585516398</v>
      </c>
      <c r="I23" s="26">
        <v>636078368</v>
      </c>
      <c r="J23" s="22">
        <v>668000565</v>
      </c>
      <c r="K23" s="23">
        <v>702893459</v>
      </c>
    </row>
    <row r="24" spans="1:11" ht="13.5" x14ac:dyDescent="0.25">
      <c r="A24" s="1" t="s">
        <v>38</v>
      </c>
      <c r="B24" s="2" t="s">
        <v>39</v>
      </c>
      <c r="C24" s="17">
        <v>16738266</v>
      </c>
      <c r="D24" s="17">
        <v>15466439</v>
      </c>
      <c r="E24" s="32">
        <v>16929971</v>
      </c>
      <c r="F24" s="33">
        <v>33776217</v>
      </c>
      <c r="G24" s="17">
        <v>23206293</v>
      </c>
      <c r="H24" s="34">
        <v>23206293</v>
      </c>
      <c r="I24" s="19">
        <v>98975302</v>
      </c>
      <c r="J24" s="17">
        <v>100308160</v>
      </c>
      <c r="K24" s="32">
        <v>101674345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26925065934</v>
      </c>
      <c r="D25" s="49">
        <f t="shared" ref="D25:K25" si="4">+D5+D9+D15+D19+D24</f>
        <v>26181916345</v>
      </c>
      <c r="E25" s="50">
        <f t="shared" si="4"/>
        <v>28209031771</v>
      </c>
      <c r="F25" s="51">
        <f t="shared" si="4"/>
        <v>31609709502</v>
      </c>
      <c r="G25" s="49">
        <f t="shared" si="4"/>
        <v>32318075751</v>
      </c>
      <c r="H25" s="52">
        <f t="shared" si="4"/>
        <v>32318075751</v>
      </c>
      <c r="I25" s="53">
        <f t="shared" si="4"/>
        <v>33010697551</v>
      </c>
      <c r="J25" s="49">
        <f t="shared" si="4"/>
        <v>35011998668</v>
      </c>
      <c r="K25" s="50">
        <f t="shared" si="4"/>
        <v>36322090907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10134084569</v>
      </c>
      <c r="D28" s="17">
        <f t="shared" si="5"/>
        <v>10460905365</v>
      </c>
      <c r="E28" s="18">
        <f t="shared" si="5"/>
        <v>9940446674</v>
      </c>
      <c r="F28" s="19">
        <f t="shared" si="5"/>
        <v>10040794518</v>
      </c>
      <c r="G28" s="17">
        <f t="shared" si="5"/>
        <v>10697664615</v>
      </c>
      <c r="H28" s="20">
        <f t="shared" si="5"/>
        <v>10697664615</v>
      </c>
      <c r="I28" s="21">
        <f t="shared" si="5"/>
        <v>10470005997</v>
      </c>
      <c r="J28" s="17">
        <f t="shared" si="5"/>
        <v>11003513596</v>
      </c>
      <c r="K28" s="20">
        <f t="shared" si="5"/>
        <v>11473730618</v>
      </c>
    </row>
    <row r="29" spans="1:11" ht="13.5" x14ac:dyDescent="0.25">
      <c r="A29" s="3" t="s">
        <v>20</v>
      </c>
      <c r="B29" s="2" t="s">
        <v>19</v>
      </c>
      <c r="C29" s="22">
        <v>2478865443</v>
      </c>
      <c r="D29" s="22">
        <v>2786140616</v>
      </c>
      <c r="E29" s="23">
        <v>2463972582</v>
      </c>
      <c r="F29" s="24">
        <v>2355267868</v>
      </c>
      <c r="G29" s="22">
        <v>2611949162</v>
      </c>
      <c r="H29" s="25">
        <v>2611949162</v>
      </c>
      <c r="I29" s="26">
        <v>2308241003</v>
      </c>
      <c r="J29" s="22">
        <v>2445961516</v>
      </c>
      <c r="K29" s="23">
        <v>2548592880</v>
      </c>
    </row>
    <row r="30" spans="1:11" ht="13.5" x14ac:dyDescent="0.25">
      <c r="A30" s="3" t="s">
        <v>21</v>
      </c>
      <c r="B30" s="2" t="s">
        <v>19</v>
      </c>
      <c r="C30" s="27">
        <v>7547853560</v>
      </c>
      <c r="D30" s="27">
        <v>7570746628</v>
      </c>
      <c r="E30" s="28">
        <v>7339415741</v>
      </c>
      <c r="F30" s="29">
        <v>7526082587</v>
      </c>
      <c r="G30" s="27">
        <v>7931054695</v>
      </c>
      <c r="H30" s="30">
        <v>7931054695</v>
      </c>
      <c r="I30" s="31">
        <v>7991960567</v>
      </c>
      <c r="J30" s="27">
        <v>8377933246</v>
      </c>
      <c r="K30" s="28">
        <v>8736610282</v>
      </c>
    </row>
    <row r="31" spans="1:11" ht="13.5" x14ac:dyDescent="0.25">
      <c r="A31" s="3" t="s">
        <v>22</v>
      </c>
      <c r="B31" s="2" t="s">
        <v>19</v>
      </c>
      <c r="C31" s="22">
        <v>107365566</v>
      </c>
      <c r="D31" s="22">
        <v>104018121</v>
      </c>
      <c r="E31" s="23">
        <v>137058351</v>
      </c>
      <c r="F31" s="24">
        <v>159444063</v>
      </c>
      <c r="G31" s="22">
        <v>154660758</v>
      </c>
      <c r="H31" s="25">
        <v>154660758</v>
      </c>
      <c r="I31" s="26">
        <v>169804427</v>
      </c>
      <c r="J31" s="22">
        <v>179618834</v>
      </c>
      <c r="K31" s="23">
        <v>188527456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1650435073</v>
      </c>
      <c r="D32" s="17">
        <f t="shared" si="6"/>
        <v>1796116897</v>
      </c>
      <c r="E32" s="32">
        <f t="shared" si="6"/>
        <v>1912560736</v>
      </c>
      <c r="F32" s="33">
        <f t="shared" si="6"/>
        <v>1898853705</v>
      </c>
      <c r="G32" s="17">
        <f t="shared" si="6"/>
        <v>1948784422</v>
      </c>
      <c r="H32" s="34">
        <f t="shared" si="6"/>
        <v>1948784422</v>
      </c>
      <c r="I32" s="19">
        <f t="shared" si="6"/>
        <v>2152480547</v>
      </c>
      <c r="J32" s="17">
        <f t="shared" si="6"/>
        <v>2281182922</v>
      </c>
      <c r="K32" s="32">
        <f t="shared" si="6"/>
        <v>2385173286</v>
      </c>
    </row>
    <row r="33" spans="1:11" ht="13.5" x14ac:dyDescent="0.25">
      <c r="A33" s="3" t="s">
        <v>24</v>
      </c>
      <c r="B33" s="2" t="s">
        <v>19</v>
      </c>
      <c r="C33" s="22">
        <v>494841585</v>
      </c>
      <c r="D33" s="22">
        <v>532201429</v>
      </c>
      <c r="E33" s="23">
        <v>573105736</v>
      </c>
      <c r="F33" s="24">
        <v>630105373</v>
      </c>
      <c r="G33" s="22">
        <v>666615398</v>
      </c>
      <c r="H33" s="25">
        <v>666615398</v>
      </c>
      <c r="I33" s="26">
        <v>769885396</v>
      </c>
      <c r="J33" s="22">
        <v>798203151</v>
      </c>
      <c r="K33" s="23">
        <v>834581216</v>
      </c>
    </row>
    <row r="34" spans="1:11" ht="13.5" x14ac:dyDescent="0.25">
      <c r="A34" s="3" t="s">
        <v>25</v>
      </c>
      <c r="B34" s="2" t="s">
        <v>19</v>
      </c>
      <c r="C34" s="22">
        <v>423396009</v>
      </c>
      <c r="D34" s="22">
        <v>447528816</v>
      </c>
      <c r="E34" s="23">
        <v>460070637</v>
      </c>
      <c r="F34" s="24">
        <v>391973656</v>
      </c>
      <c r="G34" s="22">
        <v>398396037</v>
      </c>
      <c r="H34" s="25">
        <v>398396037</v>
      </c>
      <c r="I34" s="26">
        <v>471237568</v>
      </c>
      <c r="J34" s="22">
        <v>529433266</v>
      </c>
      <c r="K34" s="23">
        <v>542563255</v>
      </c>
    </row>
    <row r="35" spans="1:11" ht="13.5" x14ac:dyDescent="0.25">
      <c r="A35" s="3" t="s">
        <v>26</v>
      </c>
      <c r="B35" s="2" t="s">
        <v>19</v>
      </c>
      <c r="C35" s="22">
        <v>505937999</v>
      </c>
      <c r="D35" s="22">
        <v>589995037</v>
      </c>
      <c r="E35" s="23">
        <v>645027608</v>
      </c>
      <c r="F35" s="24">
        <v>584566435</v>
      </c>
      <c r="G35" s="22">
        <v>605555764</v>
      </c>
      <c r="H35" s="25">
        <v>605555764</v>
      </c>
      <c r="I35" s="26">
        <v>640782599</v>
      </c>
      <c r="J35" s="22">
        <v>666795046</v>
      </c>
      <c r="K35" s="23">
        <v>705370907</v>
      </c>
    </row>
    <row r="36" spans="1:11" ht="13.5" x14ac:dyDescent="0.25">
      <c r="A36" s="3" t="s">
        <v>27</v>
      </c>
      <c r="B36" s="2" t="s">
        <v>19</v>
      </c>
      <c r="C36" s="22">
        <v>118501770</v>
      </c>
      <c r="D36" s="22">
        <v>111274714</v>
      </c>
      <c r="E36" s="23">
        <v>113014746</v>
      </c>
      <c r="F36" s="24">
        <v>165382054</v>
      </c>
      <c r="G36" s="22">
        <v>155806848</v>
      </c>
      <c r="H36" s="25">
        <v>155806848</v>
      </c>
      <c r="I36" s="26">
        <v>144035547</v>
      </c>
      <c r="J36" s="22">
        <v>152068371</v>
      </c>
      <c r="K36" s="23">
        <v>161964806</v>
      </c>
    </row>
    <row r="37" spans="1:11" ht="13.5" x14ac:dyDescent="0.25">
      <c r="A37" s="3" t="s">
        <v>28</v>
      </c>
      <c r="B37" s="2" t="s">
        <v>19</v>
      </c>
      <c r="C37" s="27">
        <v>107757710</v>
      </c>
      <c r="D37" s="27">
        <v>115116901</v>
      </c>
      <c r="E37" s="28">
        <v>121342009</v>
      </c>
      <c r="F37" s="29">
        <v>126826187</v>
      </c>
      <c r="G37" s="27">
        <v>122410375</v>
      </c>
      <c r="H37" s="30">
        <v>122410375</v>
      </c>
      <c r="I37" s="31">
        <v>126539437</v>
      </c>
      <c r="J37" s="27">
        <v>134683088</v>
      </c>
      <c r="K37" s="28">
        <v>140693102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2915193893</v>
      </c>
      <c r="D38" s="17">
        <f t="shared" si="7"/>
        <v>3289293594</v>
      </c>
      <c r="E38" s="32">
        <f t="shared" si="7"/>
        <v>3699222556</v>
      </c>
      <c r="F38" s="33">
        <f t="shared" si="7"/>
        <v>3270228771</v>
      </c>
      <c r="G38" s="17">
        <f t="shared" si="7"/>
        <v>3457119690</v>
      </c>
      <c r="H38" s="34">
        <f t="shared" si="7"/>
        <v>3457119690</v>
      </c>
      <c r="I38" s="19">
        <f t="shared" si="7"/>
        <v>3580491962</v>
      </c>
      <c r="J38" s="17">
        <f t="shared" si="7"/>
        <v>3635628534</v>
      </c>
      <c r="K38" s="32">
        <f t="shared" si="7"/>
        <v>3785303865</v>
      </c>
    </row>
    <row r="39" spans="1:11" ht="13.5" x14ac:dyDescent="0.25">
      <c r="A39" s="3" t="s">
        <v>30</v>
      </c>
      <c r="B39" s="2" t="s">
        <v>19</v>
      </c>
      <c r="C39" s="22">
        <v>917633094</v>
      </c>
      <c r="D39" s="22">
        <v>1046203369</v>
      </c>
      <c r="E39" s="23">
        <v>773159043</v>
      </c>
      <c r="F39" s="24">
        <v>998571676</v>
      </c>
      <c r="G39" s="22">
        <v>965494983</v>
      </c>
      <c r="H39" s="25">
        <v>965494983</v>
      </c>
      <c r="I39" s="26">
        <v>1049935188</v>
      </c>
      <c r="J39" s="22">
        <v>1044816316</v>
      </c>
      <c r="K39" s="23">
        <v>1073929213</v>
      </c>
    </row>
    <row r="40" spans="1:11" ht="13.5" x14ac:dyDescent="0.25">
      <c r="A40" s="3" t="s">
        <v>31</v>
      </c>
      <c r="B40" s="2" t="s">
        <v>19</v>
      </c>
      <c r="C40" s="22">
        <v>1959792890</v>
      </c>
      <c r="D40" s="22">
        <v>2206914413</v>
      </c>
      <c r="E40" s="23">
        <v>2876914612</v>
      </c>
      <c r="F40" s="24">
        <v>2227637342</v>
      </c>
      <c r="G40" s="22">
        <v>2451575090</v>
      </c>
      <c r="H40" s="25">
        <v>2451575090</v>
      </c>
      <c r="I40" s="26">
        <v>2483482328</v>
      </c>
      <c r="J40" s="22">
        <v>2544571570</v>
      </c>
      <c r="K40" s="23">
        <v>2662650699</v>
      </c>
    </row>
    <row r="41" spans="1:11" ht="13.5" x14ac:dyDescent="0.25">
      <c r="A41" s="3" t="s">
        <v>32</v>
      </c>
      <c r="B41" s="2" t="s">
        <v>19</v>
      </c>
      <c r="C41" s="22">
        <v>37767909</v>
      </c>
      <c r="D41" s="22">
        <v>36175812</v>
      </c>
      <c r="E41" s="23">
        <v>49148901</v>
      </c>
      <c r="F41" s="24">
        <v>44019753</v>
      </c>
      <c r="G41" s="22">
        <v>40049617</v>
      </c>
      <c r="H41" s="25">
        <v>40049617</v>
      </c>
      <c r="I41" s="26">
        <v>47074446</v>
      </c>
      <c r="J41" s="22">
        <v>46240648</v>
      </c>
      <c r="K41" s="23">
        <v>48723953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8512835643</v>
      </c>
      <c r="D42" s="17">
        <f t="shared" si="8"/>
        <v>8398223807</v>
      </c>
      <c r="E42" s="32">
        <f t="shared" si="8"/>
        <v>9483501669</v>
      </c>
      <c r="F42" s="33">
        <f t="shared" si="8"/>
        <v>10053351975</v>
      </c>
      <c r="G42" s="17">
        <f t="shared" si="8"/>
        <v>10160460782</v>
      </c>
      <c r="H42" s="34">
        <f t="shared" si="8"/>
        <v>10160460782</v>
      </c>
      <c r="I42" s="19">
        <f t="shared" si="8"/>
        <v>10743971263</v>
      </c>
      <c r="J42" s="17">
        <f t="shared" si="8"/>
        <v>11576973007</v>
      </c>
      <c r="K42" s="32">
        <f t="shared" si="8"/>
        <v>12460303659</v>
      </c>
    </row>
    <row r="43" spans="1:11" ht="13.5" x14ac:dyDescent="0.25">
      <c r="A43" s="3" t="s">
        <v>34</v>
      </c>
      <c r="B43" s="2" t="s">
        <v>19</v>
      </c>
      <c r="C43" s="22">
        <v>3473166287</v>
      </c>
      <c r="D43" s="22">
        <v>3859050396</v>
      </c>
      <c r="E43" s="23">
        <v>4114495911</v>
      </c>
      <c r="F43" s="24">
        <v>4831756680</v>
      </c>
      <c r="G43" s="22">
        <v>4825058880</v>
      </c>
      <c r="H43" s="25">
        <v>4825058880</v>
      </c>
      <c r="I43" s="26">
        <v>5157574999</v>
      </c>
      <c r="J43" s="22">
        <v>5630659868</v>
      </c>
      <c r="K43" s="23">
        <v>6049715400</v>
      </c>
    </row>
    <row r="44" spans="1:11" ht="13.5" x14ac:dyDescent="0.25">
      <c r="A44" s="3" t="s">
        <v>35</v>
      </c>
      <c r="B44" s="2" t="s">
        <v>19</v>
      </c>
      <c r="C44" s="22">
        <v>4047672435</v>
      </c>
      <c r="D44" s="22">
        <v>3614492224</v>
      </c>
      <c r="E44" s="23">
        <v>4228499744</v>
      </c>
      <c r="F44" s="24">
        <v>4025323415</v>
      </c>
      <c r="G44" s="22">
        <v>4079979636</v>
      </c>
      <c r="H44" s="25">
        <v>4079979636</v>
      </c>
      <c r="I44" s="26">
        <v>4198095293</v>
      </c>
      <c r="J44" s="22">
        <v>4457016294</v>
      </c>
      <c r="K44" s="23">
        <v>4870397098</v>
      </c>
    </row>
    <row r="45" spans="1:11" ht="13.5" x14ac:dyDescent="0.25">
      <c r="A45" s="3" t="s">
        <v>36</v>
      </c>
      <c r="B45" s="2" t="s">
        <v>19</v>
      </c>
      <c r="C45" s="27">
        <v>281786328</v>
      </c>
      <c r="D45" s="27">
        <v>402583499</v>
      </c>
      <c r="E45" s="28">
        <v>436260073</v>
      </c>
      <c r="F45" s="29">
        <v>358392787</v>
      </c>
      <c r="G45" s="27">
        <v>324317736</v>
      </c>
      <c r="H45" s="30">
        <v>324317736</v>
      </c>
      <c r="I45" s="31">
        <v>422823892</v>
      </c>
      <c r="J45" s="27">
        <v>493316039</v>
      </c>
      <c r="K45" s="28">
        <v>513417556</v>
      </c>
    </row>
    <row r="46" spans="1:11" ht="13.5" x14ac:dyDescent="0.25">
      <c r="A46" s="3" t="s">
        <v>37</v>
      </c>
      <c r="B46" s="2" t="s">
        <v>19</v>
      </c>
      <c r="C46" s="22">
        <v>710210593</v>
      </c>
      <c r="D46" s="22">
        <v>522097688</v>
      </c>
      <c r="E46" s="23">
        <v>704245941</v>
      </c>
      <c r="F46" s="24">
        <v>837879093</v>
      </c>
      <c r="G46" s="22">
        <v>931104530</v>
      </c>
      <c r="H46" s="25">
        <v>931104530</v>
      </c>
      <c r="I46" s="26">
        <v>965477079</v>
      </c>
      <c r="J46" s="22">
        <v>995980806</v>
      </c>
      <c r="K46" s="23">
        <v>1026773605</v>
      </c>
    </row>
    <row r="47" spans="1:11" ht="13.5" x14ac:dyDescent="0.25">
      <c r="A47" s="1" t="s">
        <v>38</v>
      </c>
      <c r="B47" s="2" t="s">
        <v>39</v>
      </c>
      <c r="C47" s="17">
        <v>37579277</v>
      </c>
      <c r="D47" s="17">
        <v>41054571</v>
      </c>
      <c r="E47" s="32">
        <v>46064155</v>
      </c>
      <c r="F47" s="33">
        <v>56027902</v>
      </c>
      <c r="G47" s="17">
        <v>54837338</v>
      </c>
      <c r="H47" s="34">
        <v>54837338</v>
      </c>
      <c r="I47" s="19">
        <v>75400386</v>
      </c>
      <c r="J47" s="17">
        <v>78763187</v>
      </c>
      <c r="K47" s="32">
        <v>82955917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23250128455</v>
      </c>
      <c r="D48" s="49">
        <f t="shared" si="9"/>
        <v>23985594234</v>
      </c>
      <c r="E48" s="50">
        <f t="shared" si="9"/>
        <v>25081795790</v>
      </c>
      <c r="F48" s="51">
        <f t="shared" si="9"/>
        <v>25319256871</v>
      </c>
      <c r="G48" s="49">
        <f t="shared" si="9"/>
        <v>26318866847</v>
      </c>
      <c r="H48" s="52">
        <f t="shared" si="9"/>
        <v>26318866847</v>
      </c>
      <c r="I48" s="53">
        <f t="shared" si="9"/>
        <v>27022350155</v>
      </c>
      <c r="J48" s="49">
        <f t="shared" si="9"/>
        <v>28576061246</v>
      </c>
      <c r="K48" s="50">
        <f t="shared" si="9"/>
        <v>30187467345</v>
      </c>
    </row>
    <row r="49" spans="1:11" ht="13.5" x14ac:dyDescent="0.25">
      <c r="A49" s="9" t="s">
        <v>73</v>
      </c>
      <c r="B49" s="10"/>
      <c r="C49" s="54">
        <f>+C25-C48</f>
        <v>3674937479</v>
      </c>
      <c r="D49" s="54">
        <f t="shared" ref="D49:K49" si="10">+D25-D48</f>
        <v>2196322111</v>
      </c>
      <c r="E49" s="55">
        <f t="shared" si="10"/>
        <v>3127235981</v>
      </c>
      <c r="F49" s="56">
        <f t="shared" si="10"/>
        <v>6290452631</v>
      </c>
      <c r="G49" s="54">
        <f t="shared" si="10"/>
        <v>5999208904</v>
      </c>
      <c r="H49" s="57">
        <f t="shared" si="10"/>
        <v>5999208904</v>
      </c>
      <c r="I49" s="58">
        <f t="shared" si="10"/>
        <v>5988347396</v>
      </c>
      <c r="J49" s="54">
        <f t="shared" si="10"/>
        <v>6435937422</v>
      </c>
      <c r="K49" s="55">
        <f t="shared" si="10"/>
        <v>6134623562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activeCell="M16" sqref="M16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552145647</v>
      </c>
      <c r="D5" s="17">
        <f t="shared" ref="D5:K5" si="0">SUM(D6:D8)</f>
        <v>517372745</v>
      </c>
      <c r="E5" s="18">
        <f t="shared" si="0"/>
        <v>604571916</v>
      </c>
      <c r="F5" s="19">
        <f t="shared" si="0"/>
        <v>617522491</v>
      </c>
      <c r="G5" s="17">
        <f t="shared" si="0"/>
        <v>604917291</v>
      </c>
      <c r="H5" s="20">
        <f t="shared" si="0"/>
        <v>604917291</v>
      </c>
      <c r="I5" s="21">
        <f t="shared" si="0"/>
        <v>638838438</v>
      </c>
      <c r="J5" s="17">
        <f t="shared" si="0"/>
        <v>642830038</v>
      </c>
      <c r="K5" s="20">
        <f t="shared" si="0"/>
        <v>640032290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552145647</v>
      </c>
      <c r="D7" s="27">
        <v>517372745</v>
      </c>
      <c r="E7" s="28">
        <v>604571916</v>
      </c>
      <c r="F7" s="29">
        <v>617522491</v>
      </c>
      <c r="G7" s="27">
        <v>604917291</v>
      </c>
      <c r="H7" s="30">
        <v>604917291</v>
      </c>
      <c r="I7" s="31">
        <v>638838438</v>
      </c>
      <c r="J7" s="27">
        <v>642830038</v>
      </c>
      <c r="K7" s="28">
        <v>640032290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524696</v>
      </c>
      <c r="D9" s="17">
        <f t="shared" ref="D9:K9" si="1">SUM(D10:D14)</f>
        <v>455575</v>
      </c>
      <c r="E9" s="32">
        <f t="shared" si="1"/>
        <v>590789</v>
      </c>
      <c r="F9" s="33">
        <f t="shared" si="1"/>
        <v>1015939</v>
      </c>
      <c r="G9" s="17">
        <f t="shared" si="1"/>
        <v>8529063</v>
      </c>
      <c r="H9" s="34">
        <f t="shared" si="1"/>
        <v>8529063</v>
      </c>
      <c r="I9" s="19">
        <f t="shared" si="1"/>
        <v>1106945</v>
      </c>
      <c r="J9" s="17">
        <f t="shared" si="1"/>
        <v>1147161</v>
      </c>
      <c r="K9" s="32">
        <f t="shared" si="1"/>
        <v>1188077</v>
      </c>
    </row>
    <row r="10" spans="1:11" ht="13.5" x14ac:dyDescent="0.25">
      <c r="A10" s="3" t="s">
        <v>24</v>
      </c>
      <c r="B10" s="2" t="s">
        <v>19</v>
      </c>
      <c r="C10" s="22">
        <v>408010</v>
      </c>
      <c r="D10" s="22">
        <v>396061</v>
      </c>
      <c r="E10" s="23">
        <v>347689</v>
      </c>
      <c r="F10" s="24">
        <v>565939</v>
      </c>
      <c r="G10" s="22">
        <v>8419063</v>
      </c>
      <c r="H10" s="25">
        <v>8419063</v>
      </c>
      <c r="I10" s="26">
        <v>536945</v>
      </c>
      <c r="J10" s="22">
        <v>561641</v>
      </c>
      <c r="K10" s="23">
        <v>586909</v>
      </c>
    </row>
    <row r="11" spans="1:11" ht="13.5" x14ac:dyDescent="0.25">
      <c r="A11" s="3" t="s">
        <v>25</v>
      </c>
      <c r="B11" s="2" t="s">
        <v>19</v>
      </c>
      <c r="C11" s="22">
        <v>13186</v>
      </c>
      <c r="D11" s="22">
        <v>25482</v>
      </c>
      <c r="E11" s="23">
        <v>243100</v>
      </c>
      <c r="F11" s="24">
        <v>450000</v>
      </c>
      <c r="G11" s="22">
        <v>60000</v>
      </c>
      <c r="H11" s="25">
        <v>60000</v>
      </c>
      <c r="I11" s="26">
        <v>450000</v>
      </c>
      <c r="J11" s="22">
        <v>460000</v>
      </c>
      <c r="K11" s="23">
        <v>470000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103500</v>
      </c>
      <c r="D13" s="22">
        <v>34032</v>
      </c>
      <c r="E13" s="23"/>
      <c r="F13" s="24"/>
      <c r="G13" s="22">
        <v>50000</v>
      </c>
      <c r="H13" s="25">
        <v>50000</v>
      </c>
      <c r="I13" s="26">
        <v>120000</v>
      </c>
      <c r="J13" s="22">
        <v>125520</v>
      </c>
      <c r="K13" s="23">
        <v>131168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13832968</v>
      </c>
      <c r="D15" s="17">
        <f t="shared" ref="D15:K15" si="2">SUM(D16:D18)</f>
        <v>8433447</v>
      </c>
      <c r="E15" s="32">
        <f t="shared" si="2"/>
        <v>22963165</v>
      </c>
      <c r="F15" s="33">
        <f t="shared" si="2"/>
        <v>9570000</v>
      </c>
      <c r="G15" s="17">
        <f t="shared" si="2"/>
        <v>10546315</v>
      </c>
      <c r="H15" s="34">
        <f t="shared" si="2"/>
        <v>10546315</v>
      </c>
      <c r="I15" s="19">
        <f t="shared" si="2"/>
        <v>12080000</v>
      </c>
      <c r="J15" s="17">
        <f t="shared" si="2"/>
        <v>12507900</v>
      </c>
      <c r="K15" s="32">
        <f t="shared" si="2"/>
        <v>13040057</v>
      </c>
    </row>
    <row r="16" spans="1:11" ht="13.5" x14ac:dyDescent="0.25">
      <c r="A16" s="3" t="s">
        <v>30</v>
      </c>
      <c r="B16" s="2" t="s">
        <v>19</v>
      </c>
      <c r="C16" s="22">
        <v>495319</v>
      </c>
      <c r="D16" s="22">
        <v>518745</v>
      </c>
      <c r="E16" s="23">
        <v>828892</v>
      </c>
      <c r="F16" s="24">
        <v>820000</v>
      </c>
      <c r="G16" s="22">
        <v>2321315</v>
      </c>
      <c r="H16" s="25">
        <v>2321315</v>
      </c>
      <c r="I16" s="26">
        <v>3230000</v>
      </c>
      <c r="J16" s="22">
        <v>3360000</v>
      </c>
      <c r="K16" s="23">
        <v>3485000</v>
      </c>
    </row>
    <row r="17" spans="1:11" ht="13.5" x14ac:dyDescent="0.25">
      <c r="A17" s="3" t="s">
        <v>31</v>
      </c>
      <c r="B17" s="2" t="s">
        <v>19</v>
      </c>
      <c r="C17" s="22">
        <v>13337649</v>
      </c>
      <c r="D17" s="22">
        <v>7914702</v>
      </c>
      <c r="E17" s="23">
        <v>22134273</v>
      </c>
      <c r="F17" s="24">
        <v>8750000</v>
      </c>
      <c r="G17" s="22">
        <v>8225000</v>
      </c>
      <c r="H17" s="25">
        <v>8225000</v>
      </c>
      <c r="I17" s="26">
        <v>8850000</v>
      </c>
      <c r="J17" s="22">
        <v>9147900</v>
      </c>
      <c r="K17" s="23">
        <v>9555057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7919020</v>
      </c>
      <c r="D19" s="17">
        <f t="shared" ref="D19:K19" si="3">SUM(D20:D23)</f>
        <v>8098053</v>
      </c>
      <c r="E19" s="32">
        <f t="shared" si="3"/>
        <v>11393338</v>
      </c>
      <c r="F19" s="33">
        <f t="shared" si="3"/>
        <v>12648695</v>
      </c>
      <c r="G19" s="17">
        <f t="shared" si="3"/>
        <v>9976242</v>
      </c>
      <c r="H19" s="34">
        <f t="shared" si="3"/>
        <v>9976242</v>
      </c>
      <c r="I19" s="19">
        <f t="shared" si="3"/>
        <v>10549556</v>
      </c>
      <c r="J19" s="17">
        <f t="shared" si="3"/>
        <v>11040233</v>
      </c>
      <c r="K19" s="32">
        <f t="shared" si="3"/>
        <v>11542095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7620</v>
      </c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3355</v>
      </c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7908045</v>
      </c>
      <c r="D23" s="22">
        <v>8098053</v>
      </c>
      <c r="E23" s="23">
        <v>11393338</v>
      </c>
      <c r="F23" s="24">
        <v>12648695</v>
      </c>
      <c r="G23" s="22">
        <v>9976242</v>
      </c>
      <c r="H23" s="25">
        <v>9976242</v>
      </c>
      <c r="I23" s="26">
        <v>10549556</v>
      </c>
      <c r="J23" s="22">
        <v>11040233</v>
      </c>
      <c r="K23" s="23">
        <v>11542095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574422331</v>
      </c>
      <c r="D25" s="49">
        <f t="shared" ref="D25:K25" si="4">+D5+D9+D15+D19+D24</f>
        <v>534359820</v>
      </c>
      <c r="E25" s="50">
        <f t="shared" si="4"/>
        <v>639519208</v>
      </c>
      <c r="F25" s="51">
        <f t="shared" si="4"/>
        <v>640757125</v>
      </c>
      <c r="G25" s="49">
        <f t="shared" si="4"/>
        <v>633968911</v>
      </c>
      <c r="H25" s="52">
        <f t="shared" si="4"/>
        <v>633968911</v>
      </c>
      <c r="I25" s="53">
        <f t="shared" si="4"/>
        <v>662574939</v>
      </c>
      <c r="J25" s="49">
        <f t="shared" si="4"/>
        <v>667525332</v>
      </c>
      <c r="K25" s="50">
        <f t="shared" si="4"/>
        <v>665802519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236693261</v>
      </c>
      <c r="D28" s="17">
        <f t="shared" si="5"/>
        <v>305924384</v>
      </c>
      <c r="E28" s="18">
        <f t="shared" si="5"/>
        <v>342588190</v>
      </c>
      <c r="F28" s="19">
        <f t="shared" si="5"/>
        <v>363279864</v>
      </c>
      <c r="G28" s="17">
        <f t="shared" si="5"/>
        <v>380303993</v>
      </c>
      <c r="H28" s="20">
        <f t="shared" si="5"/>
        <v>380303993</v>
      </c>
      <c r="I28" s="21">
        <f t="shared" si="5"/>
        <v>424455230</v>
      </c>
      <c r="J28" s="17">
        <f t="shared" si="5"/>
        <v>442327266</v>
      </c>
      <c r="K28" s="20">
        <f t="shared" si="5"/>
        <v>464762649</v>
      </c>
    </row>
    <row r="29" spans="1:11" ht="13.5" x14ac:dyDescent="0.25">
      <c r="A29" s="3" t="s">
        <v>20</v>
      </c>
      <c r="B29" s="2" t="s">
        <v>19</v>
      </c>
      <c r="C29" s="22">
        <v>32852254</v>
      </c>
      <c r="D29" s="22">
        <v>36491065</v>
      </c>
      <c r="E29" s="23">
        <v>43151344</v>
      </c>
      <c r="F29" s="24">
        <v>48194527</v>
      </c>
      <c r="G29" s="22">
        <v>50164766</v>
      </c>
      <c r="H29" s="25">
        <v>50164766</v>
      </c>
      <c r="I29" s="26">
        <v>51878957</v>
      </c>
      <c r="J29" s="22">
        <v>54069147</v>
      </c>
      <c r="K29" s="23">
        <v>57006046</v>
      </c>
    </row>
    <row r="30" spans="1:11" ht="13.5" x14ac:dyDescent="0.25">
      <c r="A30" s="3" t="s">
        <v>21</v>
      </c>
      <c r="B30" s="2" t="s">
        <v>19</v>
      </c>
      <c r="C30" s="27">
        <v>201472866</v>
      </c>
      <c r="D30" s="27">
        <v>266876827</v>
      </c>
      <c r="E30" s="28">
        <v>296425768</v>
      </c>
      <c r="F30" s="29">
        <v>312075500</v>
      </c>
      <c r="G30" s="27">
        <v>326575134</v>
      </c>
      <c r="H30" s="30">
        <v>326575134</v>
      </c>
      <c r="I30" s="31">
        <v>368765134</v>
      </c>
      <c r="J30" s="27">
        <v>384252262</v>
      </c>
      <c r="K30" s="28">
        <v>403554340</v>
      </c>
    </row>
    <row r="31" spans="1:11" ht="13.5" x14ac:dyDescent="0.25">
      <c r="A31" s="3" t="s">
        <v>22</v>
      </c>
      <c r="B31" s="2" t="s">
        <v>19</v>
      </c>
      <c r="C31" s="22">
        <v>2368141</v>
      </c>
      <c r="D31" s="22">
        <v>2556492</v>
      </c>
      <c r="E31" s="23">
        <v>3011078</v>
      </c>
      <c r="F31" s="24">
        <v>3009837</v>
      </c>
      <c r="G31" s="22">
        <v>3564093</v>
      </c>
      <c r="H31" s="25">
        <v>3564093</v>
      </c>
      <c r="I31" s="26">
        <v>3811139</v>
      </c>
      <c r="J31" s="22">
        <v>4005857</v>
      </c>
      <c r="K31" s="23">
        <v>4202263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17878841</v>
      </c>
      <c r="D32" s="17">
        <f t="shared" si="6"/>
        <v>17689893</v>
      </c>
      <c r="E32" s="32">
        <f t="shared" si="6"/>
        <v>21064176</v>
      </c>
      <c r="F32" s="33">
        <f t="shared" si="6"/>
        <v>26794512</v>
      </c>
      <c r="G32" s="17">
        <f t="shared" si="6"/>
        <v>27183525</v>
      </c>
      <c r="H32" s="34">
        <f t="shared" si="6"/>
        <v>27183525</v>
      </c>
      <c r="I32" s="19">
        <f t="shared" si="6"/>
        <v>31497425</v>
      </c>
      <c r="J32" s="17">
        <f t="shared" si="6"/>
        <v>35433039</v>
      </c>
      <c r="K32" s="32">
        <f t="shared" si="6"/>
        <v>36669438</v>
      </c>
    </row>
    <row r="33" spans="1:11" ht="13.5" x14ac:dyDescent="0.25">
      <c r="A33" s="3" t="s">
        <v>24</v>
      </c>
      <c r="B33" s="2" t="s">
        <v>19</v>
      </c>
      <c r="C33" s="22">
        <v>5966412</v>
      </c>
      <c r="D33" s="22">
        <v>5819862</v>
      </c>
      <c r="E33" s="23">
        <v>7644325</v>
      </c>
      <c r="F33" s="24">
        <v>16917876</v>
      </c>
      <c r="G33" s="22">
        <v>14280658</v>
      </c>
      <c r="H33" s="25">
        <v>14280658</v>
      </c>
      <c r="I33" s="26">
        <v>19264098</v>
      </c>
      <c r="J33" s="22">
        <v>22719861</v>
      </c>
      <c r="K33" s="23">
        <v>23458490</v>
      </c>
    </row>
    <row r="34" spans="1:11" ht="13.5" x14ac:dyDescent="0.25">
      <c r="A34" s="3" t="s">
        <v>25</v>
      </c>
      <c r="B34" s="2" t="s">
        <v>19</v>
      </c>
      <c r="C34" s="22">
        <v>10448872</v>
      </c>
      <c r="D34" s="22">
        <v>10454637</v>
      </c>
      <c r="E34" s="23">
        <v>12061770</v>
      </c>
      <c r="F34" s="24">
        <v>8329510</v>
      </c>
      <c r="G34" s="22">
        <v>11349820</v>
      </c>
      <c r="H34" s="25">
        <v>11349820</v>
      </c>
      <c r="I34" s="26">
        <v>10538481</v>
      </c>
      <c r="J34" s="22">
        <v>10936204</v>
      </c>
      <c r="K34" s="23">
        <v>11350130</v>
      </c>
    </row>
    <row r="35" spans="1:11" ht="13.5" x14ac:dyDescent="0.25">
      <c r="A35" s="3" t="s">
        <v>26</v>
      </c>
      <c r="B35" s="2" t="s">
        <v>19</v>
      </c>
      <c r="C35" s="22">
        <v>201975</v>
      </c>
      <c r="D35" s="22">
        <v>130570</v>
      </c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1261582</v>
      </c>
      <c r="D36" s="22">
        <v>1284824</v>
      </c>
      <c r="E36" s="23">
        <v>1358081</v>
      </c>
      <c r="F36" s="24">
        <v>1547126</v>
      </c>
      <c r="G36" s="22">
        <v>1553047</v>
      </c>
      <c r="H36" s="25">
        <v>1553047</v>
      </c>
      <c r="I36" s="26">
        <v>1694846</v>
      </c>
      <c r="J36" s="22">
        <v>1776974</v>
      </c>
      <c r="K36" s="23">
        <v>1860818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124267307</v>
      </c>
      <c r="D38" s="17">
        <f t="shared" si="7"/>
        <v>60240972</v>
      </c>
      <c r="E38" s="32">
        <f t="shared" si="7"/>
        <v>131375119</v>
      </c>
      <c r="F38" s="33">
        <f t="shared" si="7"/>
        <v>109724637</v>
      </c>
      <c r="G38" s="17">
        <f t="shared" si="7"/>
        <v>185058010</v>
      </c>
      <c r="H38" s="34">
        <f t="shared" si="7"/>
        <v>185058010</v>
      </c>
      <c r="I38" s="19">
        <f t="shared" si="7"/>
        <v>198315237</v>
      </c>
      <c r="J38" s="17">
        <f t="shared" si="7"/>
        <v>193134432</v>
      </c>
      <c r="K38" s="32">
        <f t="shared" si="7"/>
        <v>198692202</v>
      </c>
    </row>
    <row r="39" spans="1:11" ht="13.5" x14ac:dyDescent="0.25">
      <c r="A39" s="3" t="s">
        <v>30</v>
      </c>
      <c r="B39" s="2" t="s">
        <v>19</v>
      </c>
      <c r="C39" s="22">
        <v>8390828</v>
      </c>
      <c r="D39" s="22">
        <v>11812795</v>
      </c>
      <c r="E39" s="23">
        <v>19924766</v>
      </c>
      <c r="F39" s="24">
        <v>29031575</v>
      </c>
      <c r="G39" s="22">
        <v>25233689</v>
      </c>
      <c r="H39" s="25">
        <v>25233689</v>
      </c>
      <c r="I39" s="26">
        <v>30595551</v>
      </c>
      <c r="J39" s="22">
        <v>22535327</v>
      </c>
      <c r="K39" s="23">
        <v>22856077</v>
      </c>
    </row>
    <row r="40" spans="1:11" ht="13.5" x14ac:dyDescent="0.25">
      <c r="A40" s="3" t="s">
        <v>31</v>
      </c>
      <c r="B40" s="2" t="s">
        <v>19</v>
      </c>
      <c r="C40" s="22">
        <v>115876479</v>
      </c>
      <c r="D40" s="22">
        <v>48428177</v>
      </c>
      <c r="E40" s="23">
        <v>111450353</v>
      </c>
      <c r="F40" s="24">
        <v>80693062</v>
      </c>
      <c r="G40" s="22">
        <v>159824321</v>
      </c>
      <c r="H40" s="25">
        <v>159824321</v>
      </c>
      <c r="I40" s="26">
        <v>167719686</v>
      </c>
      <c r="J40" s="22">
        <v>170599105</v>
      </c>
      <c r="K40" s="23">
        <v>175836125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46511543</v>
      </c>
      <c r="D42" s="17">
        <f t="shared" si="8"/>
        <v>74592971</v>
      </c>
      <c r="E42" s="32">
        <f t="shared" si="8"/>
        <v>67205772</v>
      </c>
      <c r="F42" s="33">
        <f t="shared" si="8"/>
        <v>48544571</v>
      </c>
      <c r="G42" s="17">
        <f t="shared" si="8"/>
        <v>41218363</v>
      </c>
      <c r="H42" s="34">
        <f t="shared" si="8"/>
        <v>41218363</v>
      </c>
      <c r="I42" s="19">
        <f t="shared" si="8"/>
        <v>56802361</v>
      </c>
      <c r="J42" s="17">
        <f t="shared" si="8"/>
        <v>58204988</v>
      </c>
      <c r="K42" s="32">
        <f t="shared" si="8"/>
        <v>56172440</v>
      </c>
    </row>
    <row r="43" spans="1:11" ht="13.5" x14ac:dyDescent="0.25">
      <c r="A43" s="3" t="s">
        <v>34</v>
      </c>
      <c r="B43" s="2" t="s">
        <v>19</v>
      </c>
      <c r="C43" s="22">
        <v>34564099</v>
      </c>
      <c r="D43" s="22">
        <v>57739067</v>
      </c>
      <c r="E43" s="23">
        <v>51050349</v>
      </c>
      <c r="F43" s="24">
        <v>26376909</v>
      </c>
      <c r="G43" s="22">
        <v>23496480</v>
      </c>
      <c r="H43" s="25">
        <v>23496480</v>
      </c>
      <c r="I43" s="26">
        <v>31375000</v>
      </c>
      <c r="J43" s="22">
        <v>32827334</v>
      </c>
      <c r="K43" s="23">
        <v>29822507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11947444</v>
      </c>
      <c r="D46" s="22">
        <v>16853904</v>
      </c>
      <c r="E46" s="23">
        <v>16155423</v>
      </c>
      <c r="F46" s="24">
        <v>22167662</v>
      </c>
      <c r="G46" s="22">
        <v>17721883</v>
      </c>
      <c r="H46" s="25">
        <v>17721883</v>
      </c>
      <c r="I46" s="26">
        <v>25427361</v>
      </c>
      <c r="J46" s="22">
        <v>25377654</v>
      </c>
      <c r="K46" s="23">
        <v>26349933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425350952</v>
      </c>
      <c r="D48" s="49">
        <f t="shared" si="9"/>
        <v>458448220</v>
      </c>
      <c r="E48" s="50">
        <f t="shared" si="9"/>
        <v>562233257</v>
      </c>
      <c r="F48" s="51">
        <f t="shared" si="9"/>
        <v>548343584</v>
      </c>
      <c r="G48" s="49">
        <f t="shared" si="9"/>
        <v>633763891</v>
      </c>
      <c r="H48" s="52">
        <f t="shared" si="9"/>
        <v>633763891</v>
      </c>
      <c r="I48" s="53">
        <f t="shared" si="9"/>
        <v>711070253</v>
      </c>
      <c r="J48" s="49">
        <f t="shared" si="9"/>
        <v>729099725</v>
      </c>
      <c r="K48" s="50">
        <f t="shared" si="9"/>
        <v>756296729</v>
      </c>
    </row>
    <row r="49" spans="1:11" ht="13.5" x14ac:dyDescent="0.25">
      <c r="A49" s="9" t="s">
        <v>73</v>
      </c>
      <c r="B49" s="10"/>
      <c r="C49" s="54">
        <f>+C25-C48</f>
        <v>149071379</v>
      </c>
      <c r="D49" s="54">
        <f t="shared" ref="D49:K49" si="10">+D25-D48</f>
        <v>75911600</v>
      </c>
      <c r="E49" s="55">
        <f t="shared" si="10"/>
        <v>77285951</v>
      </c>
      <c r="F49" s="56">
        <f t="shared" si="10"/>
        <v>92413541</v>
      </c>
      <c r="G49" s="54">
        <f t="shared" si="10"/>
        <v>205020</v>
      </c>
      <c r="H49" s="57">
        <f t="shared" si="10"/>
        <v>205020</v>
      </c>
      <c r="I49" s="58">
        <f t="shared" si="10"/>
        <v>-48495314</v>
      </c>
      <c r="J49" s="54">
        <f t="shared" si="10"/>
        <v>-61574393</v>
      </c>
      <c r="K49" s="55">
        <f t="shared" si="10"/>
        <v>-90494210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448171854</v>
      </c>
      <c r="D5" s="17">
        <f t="shared" ref="D5:K5" si="0">SUM(D6:D8)</f>
        <v>383666371</v>
      </c>
      <c r="E5" s="18">
        <f t="shared" si="0"/>
        <v>371208011</v>
      </c>
      <c r="F5" s="19">
        <f t="shared" si="0"/>
        <v>465143515</v>
      </c>
      <c r="G5" s="17">
        <f t="shared" si="0"/>
        <v>401731416</v>
      </c>
      <c r="H5" s="20">
        <f t="shared" si="0"/>
        <v>401731416</v>
      </c>
      <c r="I5" s="21">
        <f t="shared" si="0"/>
        <v>431766648</v>
      </c>
      <c r="J5" s="17">
        <f t="shared" si="0"/>
        <v>423129709</v>
      </c>
      <c r="K5" s="20">
        <f t="shared" si="0"/>
        <v>412725717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448171854</v>
      </c>
      <c r="D7" s="27">
        <v>383666371</v>
      </c>
      <c r="E7" s="28">
        <v>371208011</v>
      </c>
      <c r="F7" s="29">
        <v>465143515</v>
      </c>
      <c r="G7" s="27">
        <v>401731416</v>
      </c>
      <c r="H7" s="30">
        <v>401731416</v>
      </c>
      <c r="I7" s="31">
        <v>431766648</v>
      </c>
      <c r="J7" s="27">
        <v>423129709</v>
      </c>
      <c r="K7" s="28">
        <v>412725717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31004</v>
      </c>
      <c r="D9" s="17">
        <f t="shared" ref="D9:K9" si="1">SUM(D10:D14)</f>
        <v>3142256</v>
      </c>
      <c r="E9" s="32">
        <f t="shared" si="1"/>
        <v>10599304</v>
      </c>
      <c r="F9" s="33">
        <f t="shared" si="1"/>
        <v>301141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7201</v>
      </c>
      <c r="D10" s="22">
        <v>3142256</v>
      </c>
      <c r="E10" s="23">
        <v>10598511</v>
      </c>
      <c r="F10" s="24">
        <v>157837</v>
      </c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23803</v>
      </c>
      <c r="D11" s="22"/>
      <c r="E11" s="23">
        <v>793</v>
      </c>
      <c r="F11" s="24">
        <v>143304</v>
      </c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18335523</v>
      </c>
      <c r="D15" s="17">
        <f t="shared" ref="D15:K15" si="2">SUM(D16:D18)</f>
        <v>27337857</v>
      </c>
      <c r="E15" s="32">
        <f t="shared" si="2"/>
        <v>87069044</v>
      </c>
      <c r="F15" s="33">
        <f t="shared" si="2"/>
        <v>25501361</v>
      </c>
      <c r="G15" s="17">
        <f t="shared" si="2"/>
        <v>98021081</v>
      </c>
      <c r="H15" s="34">
        <f t="shared" si="2"/>
        <v>98021081</v>
      </c>
      <c r="I15" s="19">
        <f t="shared" si="2"/>
        <v>101826234</v>
      </c>
      <c r="J15" s="17">
        <f t="shared" si="2"/>
        <v>99798652</v>
      </c>
      <c r="K15" s="32">
        <f t="shared" si="2"/>
        <v>107217786</v>
      </c>
    </row>
    <row r="16" spans="1:11" ht="13.5" x14ac:dyDescent="0.25">
      <c r="A16" s="3" t="s">
        <v>30</v>
      </c>
      <c r="B16" s="2" t="s">
        <v>19</v>
      </c>
      <c r="C16" s="22">
        <v>9218</v>
      </c>
      <c r="D16" s="22"/>
      <c r="E16" s="23">
        <v>3274902</v>
      </c>
      <c r="F16" s="24">
        <v>45843</v>
      </c>
      <c r="G16" s="22">
        <v>3430250</v>
      </c>
      <c r="H16" s="25">
        <v>3430250</v>
      </c>
      <c r="I16" s="26">
        <v>3610200</v>
      </c>
      <c r="J16" s="22">
        <v>3538700</v>
      </c>
      <c r="K16" s="23">
        <v>3842900</v>
      </c>
    </row>
    <row r="17" spans="1:11" ht="13.5" x14ac:dyDescent="0.25">
      <c r="A17" s="3" t="s">
        <v>31</v>
      </c>
      <c r="B17" s="2" t="s">
        <v>19</v>
      </c>
      <c r="C17" s="22">
        <v>18326305</v>
      </c>
      <c r="D17" s="22">
        <v>27337857</v>
      </c>
      <c r="E17" s="23">
        <v>83794142</v>
      </c>
      <c r="F17" s="24">
        <v>25455518</v>
      </c>
      <c r="G17" s="22">
        <v>94590831</v>
      </c>
      <c r="H17" s="25">
        <v>94590831</v>
      </c>
      <c r="I17" s="26">
        <v>98216034</v>
      </c>
      <c r="J17" s="22">
        <v>96259952</v>
      </c>
      <c r="K17" s="23">
        <v>103374886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23078514</v>
      </c>
      <c r="D19" s="17">
        <f t="shared" ref="D19:K19" si="3">SUM(D20:D23)</f>
        <v>39947616</v>
      </c>
      <c r="E19" s="32">
        <f t="shared" si="3"/>
        <v>58318136</v>
      </c>
      <c r="F19" s="33">
        <f t="shared" si="3"/>
        <v>45177743</v>
      </c>
      <c r="G19" s="17">
        <f t="shared" si="3"/>
        <v>49677743</v>
      </c>
      <c r="H19" s="34">
        <f t="shared" si="3"/>
        <v>49677743</v>
      </c>
      <c r="I19" s="19">
        <f t="shared" si="3"/>
        <v>57368065</v>
      </c>
      <c r="J19" s="17">
        <f t="shared" si="3"/>
        <v>51419066</v>
      </c>
      <c r="K19" s="32">
        <f t="shared" si="3"/>
        <v>54377273</v>
      </c>
    </row>
    <row r="20" spans="1:11" ht="13.5" x14ac:dyDescent="0.25">
      <c r="A20" s="3" t="s">
        <v>34</v>
      </c>
      <c r="B20" s="2" t="s">
        <v>19</v>
      </c>
      <c r="C20" s="22">
        <v>18284798</v>
      </c>
      <c r="D20" s="22">
        <v>34864939</v>
      </c>
      <c r="E20" s="23">
        <v>52382131</v>
      </c>
      <c r="F20" s="24">
        <v>39118887</v>
      </c>
      <c r="G20" s="22">
        <v>43618887</v>
      </c>
      <c r="H20" s="25">
        <v>43618887</v>
      </c>
      <c r="I20" s="26">
        <v>51012324</v>
      </c>
      <c r="J20" s="22">
        <v>44770961</v>
      </c>
      <c r="K20" s="23">
        <v>47423356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4793716</v>
      </c>
      <c r="D23" s="22">
        <v>5082677</v>
      </c>
      <c r="E23" s="23">
        <v>5936005</v>
      </c>
      <c r="F23" s="24">
        <v>6058856</v>
      </c>
      <c r="G23" s="22">
        <v>6058856</v>
      </c>
      <c r="H23" s="25">
        <v>6058856</v>
      </c>
      <c r="I23" s="26">
        <v>6355741</v>
      </c>
      <c r="J23" s="22">
        <v>6648105</v>
      </c>
      <c r="K23" s="23">
        <v>6953917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489616895</v>
      </c>
      <c r="D25" s="49">
        <f t="shared" ref="D25:K25" si="4">+D5+D9+D15+D19+D24</f>
        <v>454094100</v>
      </c>
      <c r="E25" s="50">
        <f t="shared" si="4"/>
        <v>527194495</v>
      </c>
      <c r="F25" s="51">
        <f t="shared" si="4"/>
        <v>536123760</v>
      </c>
      <c r="G25" s="49">
        <f t="shared" si="4"/>
        <v>549430240</v>
      </c>
      <c r="H25" s="52">
        <f t="shared" si="4"/>
        <v>549430240</v>
      </c>
      <c r="I25" s="53">
        <f t="shared" si="4"/>
        <v>590960947</v>
      </c>
      <c r="J25" s="49">
        <f t="shared" si="4"/>
        <v>574347427</v>
      </c>
      <c r="K25" s="50">
        <f t="shared" si="4"/>
        <v>574320776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189477743</v>
      </c>
      <c r="D28" s="17">
        <f t="shared" si="5"/>
        <v>239059065</v>
      </c>
      <c r="E28" s="18">
        <f t="shared" si="5"/>
        <v>224051801</v>
      </c>
      <c r="F28" s="19">
        <f t="shared" si="5"/>
        <v>227341302</v>
      </c>
      <c r="G28" s="17">
        <f t="shared" si="5"/>
        <v>241301241</v>
      </c>
      <c r="H28" s="20">
        <f t="shared" si="5"/>
        <v>241301241</v>
      </c>
      <c r="I28" s="21">
        <f t="shared" si="5"/>
        <v>254104282</v>
      </c>
      <c r="J28" s="17">
        <f t="shared" si="5"/>
        <v>264435816</v>
      </c>
      <c r="K28" s="20">
        <f t="shared" si="5"/>
        <v>276530857</v>
      </c>
    </row>
    <row r="29" spans="1:11" ht="13.5" x14ac:dyDescent="0.25">
      <c r="A29" s="3" t="s">
        <v>20</v>
      </c>
      <c r="B29" s="2" t="s">
        <v>19</v>
      </c>
      <c r="C29" s="22">
        <v>47310761</v>
      </c>
      <c r="D29" s="22">
        <v>105005548</v>
      </c>
      <c r="E29" s="23">
        <v>60591869</v>
      </c>
      <c r="F29" s="24">
        <v>66650913</v>
      </c>
      <c r="G29" s="22">
        <v>71182830</v>
      </c>
      <c r="H29" s="25">
        <v>71182830</v>
      </c>
      <c r="I29" s="26">
        <v>76895026</v>
      </c>
      <c r="J29" s="22">
        <v>80722999</v>
      </c>
      <c r="K29" s="23">
        <v>84436255</v>
      </c>
    </row>
    <row r="30" spans="1:11" ht="13.5" x14ac:dyDescent="0.25">
      <c r="A30" s="3" t="s">
        <v>21</v>
      </c>
      <c r="B30" s="2" t="s">
        <v>19</v>
      </c>
      <c r="C30" s="27">
        <v>139183336</v>
      </c>
      <c r="D30" s="27">
        <v>131411745</v>
      </c>
      <c r="E30" s="28">
        <v>160552899</v>
      </c>
      <c r="F30" s="29">
        <v>157552768</v>
      </c>
      <c r="G30" s="27">
        <v>166761854</v>
      </c>
      <c r="H30" s="30">
        <v>166761854</v>
      </c>
      <c r="I30" s="31">
        <v>173688228</v>
      </c>
      <c r="J30" s="27">
        <v>180029819</v>
      </c>
      <c r="K30" s="28">
        <v>188242188</v>
      </c>
    </row>
    <row r="31" spans="1:11" ht="13.5" x14ac:dyDescent="0.25">
      <c r="A31" s="3" t="s">
        <v>22</v>
      </c>
      <c r="B31" s="2" t="s">
        <v>19</v>
      </c>
      <c r="C31" s="22">
        <v>2983646</v>
      </c>
      <c r="D31" s="22">
        <v>2641772</v>
      </c>
      <c r="E31" s="23">
        <v>2907033</v>
      </c>
      <c r="F31" s="24">
        <v>3137621</v>
      </c>
      <c r="G31" s="22">
        <v>3356557</v>
      </c>
      <c r="H31" s="25">
        <v>3356557</v>
      </c>
      <c r="I31" s="26">
        <v>3521028</v>
      </c>
      <c r="J31" s="22">
        <v>3682998</v>
      </c>
      <c r="K31" s="23">
        <v>3852414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21510928</v>
      </c>
      <c r="D32" s="17">
        <f t="shared" si="6"/>
        <v>32089037</v>
      </c>
      <c r="E32" s="32">
        <f t="shared" si="6"/>
        <v>43662184</v>
      </c>
      <c r="F32" s="33">
        <f t="shared" si="6"/>
        <v>42878322</v>
      </c>
      <c r="G32" s="17">
        <f t="shared" si="6"/>
        <v>37165477</v>
      </c>
      <c r="H32" s="34">
        <f t="shared" si="6"/>
        <v>37165477</v>
      </c>
      <c r="I32" s="19">
        <f t="shared" si="6"/>
        <v>38496587</v>
      </c>
      <c r="J32" s="17">
        <f t="shared" si="6"/>
        <v>40051879</v>
      </c>
      <c r="K32" s="32">
        <f t="shared" si="6"/>
        <v>41894272</v>
      </c>
    </row>
    <row r="33" spans="1:11" ht="13.5" x14ac:dyDescent="0.25">
      <c r="A33" s="3" t="s">
        <v>24</v>
      </c>
      <c r="B33" s="2" t="s">
        <v>19</v>
      </c>
      <c r="C33" s="22">
        <v>6849430</v>
      </c>
      <c r="D33" s="22">
        <v>14766516</v>
      </c>
      <c r="E33" s="23">
        <v>11345793</v>
      </c>
      <c r="F33" s="24">
        <v>12663902</v>
      </c>
      <c r="G33" s="22">
        <v>13624336</v>
      </c>
      <c r="H33" s="25">
        <v>13624336</v>
      </c>
      <c r="I33" s="26">
        <v>13801929</v>
      </c>
      <c r="J33" s="22">
        <v>14221267</v>
      </c>
      <c r="K33" s="23">
        <v>14875452</v>
      </c>
    </row>
    <row r="34" spans="1:11" ht="13.5" x14ac:dyDescent="0.25">
      <c r="A34" s="3" t="s">
        <v>25</v>
      </c>
      <c r="B34" s="2" t="s">
        <v>19</v>
      </c>
      <c r="C34" s="22">
        <v>13704231</v>
      </c>
      <c r="D34" s="22">
        <v>16040420</v>
      </c>
      <c r="E34" s="23">
        <v>30814035</v>
      </c>
      <c r="F34" s="24">
        <v>28785056</v>
      </c>
      <c r="G34" s="22">
        <v>22176777</v>
      </c>
      <c r="H34" s="25">
        <v>22176777</v>
      </c>
      <c r="I34" s="26">
        <v>23263438</v>
      </c>
      <c r="J34" s="22">
        <v>24333556</v>
      </c>
      <c r="K34" s="23">
        <v>25452901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957267</v>
      </c>
      <c r="D36" s="22">
        <v>1282101</v>
      </c>
      <c r="E36" s="23">
        <v>1502356</v>
      </c>
      <c r="F36" s="24">
        <v>1429364</v>
      </c>
      <c r="G36" s="22">
        <v>1364364</v>
      </c>
      <c r="H36" s="25">
        <v>1364364</v>
      </c>
      <c r="I36" s="26">
        <v>1431220</v>
      </c>
      <c r="J36" s="22">
        <v>1497056</v>
      </c>
      <c r="K36" s="23">
        <v>1565919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104765350</v>
      </c>
      <c r="D38" s="17">
        <f t="shared" si="7"/>
        <v>92402157</v>
      </c>
      <c r="E38" s="32">
        <f t="shared" si="7"/>
        <v>119795249</v>
      </c>
      <c r="F38" s="33">
        <f t="shared" si="7"/>
        <v>92642933</v>
      </c>
      <c r="G38" s="17">
        <f t="shared" si="7"/>
        <v>96276847</v>
      </c>
      <c r="H38" s="34">
        <f t="shared" si="7"/>
        <v>96276847</v>
      </c>
      <c r="I38" s="19">
        <f t="shared" si="7"/>
        <v>105481219</v>
      </c>
      <c r="J38" s="17">
        <f t="shared" si="7"/>
        <v>99770712</v>
      </c>
      <c r="K38" s="32">
        <f t="shared" si="7"/>
        <v>104360171</v>
      </c>
    </row>
    <row r="39" spans="1:11" ht="13.5" x14ac:dyDescent="0.25">
      <c r="A39" s="3" t="s">
        <v>30</v>
      </c>
      <c r="B39" s="2" t="s">
        <v>19</v>
      </c>
      <c r="C39" s="22">
        <v>18146221</v>
      </c>
      <c r="D39" s="22">
        <v>18550188</v>
      </c>
      <c r="E39" s="23">
        <v>18036941</v>
      </c>
      <c r="F39" s="24">
        <v>21628068</v>
      </c>
      <c r="G39" s="22">
        <v>18182089</v>
      </c>
      <c r="H39" s="25">
        <v>18182089</v>
      </c>
      <c r="I39" s="26">
        <v>18029452</v>
      </c>
      <c r="J39" s="22">
        <v>18621234</v>
      </c>
      <c r="K39" s="23">
        <v>19477812</v>
      </c>
    </row>
    <row r="40" spans="1:11" ht="13.5" x14ac:dyDescent="0.25">
      <c r="A40" s="3" t="s">
        <v>31</v>
      </c>
      <c r="B40" s="2" t="s">
        <v>19</v>
      </c>
      <c r="C40" s="22">
        <v>86619129</v>
      </c>
      <c r="D40" s="22">
        <v>73851969</v>
      </c>
      <c r="E40" s="23">
        <v>101758308</v>
      </c>
      <c r="F40" s="24">
        <v>71014865</v>
      </c>
      <c r="G40" s="22">
        <v>78094758</v>
      </c>
      <c r="H40" s="25">
        <v>78094758</v>
      </c>
      <c r="I40" s="26">
        <v>87451767</v>
      </c>
      <c r="J40" s="22">
        <v>81149478</v>
      </c>
      <c r="K40" s="23">
        <v>84882359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112247371</v>
      </c>
      <c r="D42" s="17">
        <f t="shared" si="8"/>
        <v>55290297</v>
      </c>
      <c r="E42" s="32">
        <f t="shared" si="8"/>
        <v>69935495</v>
      </c>
      <c r="F42" s="33">
        <f t="shared" si="8"/>
        <v>60535440</v>
      </c>
      <c r="G42" s="17">
        <f t="shared" si="8"/>
        <v>61774160</v>
      </c>
      <c r="H42" s="34">
        <f t="shared" si="8"/>
        <v>61774160</v>
      </c>
      <c r="I42" s="19">
        <f t="shared" si="8"/>
        <v>69445871</v>
      </c>
      <c r="J42" s="17">
        <f t="shared" si="8"/>
        <v>59445779</v>
      </c>
      <c r="K42" s="32">
        <f t="shared" si="8"/>
        <v>57627304</v>
      </c>
    </row>
    <row r="43" spans="1:11" ht="13.5" x14ac:dyDescent="0.25">
      <c r="A43" s="3" t="s">
        <v>34</v>
      </c>
      <c r="B43" s="2" t="s">
        <v>19</v>
      </c>
      <c r="C43" s="22">
        <v>52016626</v>
      </c>
      <c r="D43" s="22">
        <v>48029628</v>
      </c>
      <c r="E43" s="23">
        <v>59775253</v>
      </c>
      <c r="F43" s="24">
        <v>53645144</v>
      </c>
      <c r="G43" s="22">
        <v>54841438</v>
      </c>
      <c r="H43" s="25">
        <v>54841438</v>
      </c>
      <c r="I43" s="26">
        <v>62173448</v>
      </c>
      <c r="J43" s="22">
        <v>51838824</v>
      </c>
      <c r="K43" s="23">
        <v>49670427</v>
      </c>
    </row>
    <row r="44" spans="1:11" ht="13.5" x14ac:dyDescent="0.25">
      <c r="A44" s="3" t="s">
        <v>35</v>
      </c>
      <c r="B44" s="2" t="s">
        <v>19</v>
      </c>
      <c r="C44" s="22">
        <v>-173080</v>
      </c>
      <c r="D44" s="22"/>
      <c r="E44" s="23">
        <v>3913343</v>
      </c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575944</v>
      </c>
      <c r="D45" s="27">
        <v>606604</v>
      </c>
      <c r="E45" s="28">
        <v>398896</v>
      </c>
      <c r="F45" s="29">
        <v>500958</v>
      </c>
      <c r="G45" s="27">
        <v>280384</v>
      </c>
      <c r="H45" s="30">
        <v>280384</v>
      </c>
      <c r="I45" s="31">
        <v>294123</v>
      </c>
      <c r="J45" s="27">
        <v>307651</v>
      </c>
      <c r="K45" s="28">
        <v>321805</v>
      </c>
    </row>
    <row r="46" spans="1:11" ht="13.5" x14ac:dyDescent="0.25">
      <c r="A46" s="3" t="s">
        <v>37</v>
      </c>
      <c r="B46" s="2" t="s">
        <v>19</v>
      </c>
      <c r="C46" s="22">
        <v>59827881</v>
      </c>
      <c r="D46" s="22">
        <v>6654065</v>
      </c>
      <c r="E46" s="23">
        <v>5848003</v>
      </c>
      <c r="F46" s="24">
        <v>6389338</v>
      </c>
      <c r="G46" s="22">
        <v>6652338</v>
      </c>
      <c r="H46" s="25">
        <v>6652338</v>
      </c>
      <c r="I46" s="26">
        <v>6978300</v>
      </c>
      <c r="J46" s="22">
        <v>7299304</v>
      </c>
      <c r="K46" s="23">
        <v>7635072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428001392</v>
      </c>
      <c r="D48" s="49">
        <f t="shared" si="9"/>
        <v>418840556</v>
      </c>
      <c r="E48" s="50">
        <f t="shared" si="9"/>
        <v>457444729</v>
      </c>
      <c r="F48" s="51">
        <f t="shared" si="9"/>
        <v>423397997</v>
      </c>
      <c r="G48" s="49">
        <f t="shared" si="9"/>
        <v>436517725</v>
      </c>
      <c r="H48" s="52">
        <f t="shared" si="9"/>
        <v>436517725</v>
      </c>
      <c r="I48" s="53">
        <f t="shared" si="9"/>
        <v>467527959</v>
      </c>
      <c r="J48" s="49">
        <f t="shared" si="9"/>
        <v>463704186</v>
      </c>
      <c r="K48" s="50">
        <f t="shared" si="9"/>
        <v>480412604</v>
      </c>
    </row>
    <row r="49" spans="1:11" ht="13.5" x14ac:dyDescent="0.25">
      <c r="A49" s="9" t="s">
        <v>73</v>
      </c>
      <c r="B49" s="10"/>
      <c r="C49" s="54">
        <f>+C25-C48</f>
        <v>61615503</v>
      </c>
      <c r="D49" s="54">
        <f t="shared" ref="D49:K49" si="10">+D25-D48</f>
        <v>35253544</v>
      </c>
      <c r="E49" s="55">
        <f t="shared" si="10"/>
        <v>69749766</v>
      </c>
      <c r="F49" s="56">
        <f t="shared" si="10"/>
        <v>112725763</v>
      </c>
      <c r="G49" s="54">
        <f t="shared" si="10"/>
        <v>112912515</v>
      </c>
      <c r="H49" s="57">
        <f t="shared" si="10"/>
        <v>112912515</v>
      </c>
      <c r="I49" s="58">
        <f t="shared" si="10"/>
        <v>123432988</v>
      </c>
      <c r="J49" s="54">
        <f t="shared" si="10"/>
        <v>110643241</v>
      </c>
      <c r="K49" s="55">
        <f t="shared" si="10"/>
        <v>93908172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926769947</v>
      </c>
      <c r="D5" s="17">
        <f t="shared" ref="D5:K5" si="0">SUM(D6:D8)</f>
        <v>1555922578</v>
      </c>
      <c r="E5" s="18">
        <f t="shared" si="0"/>
        <v>720387143</v>
      </c>
      <c r="F5" s="19">
        <f t="shared" si="0"/>
        <v>752033654</v>
      </c>
      <c r="G5" s="17">
        <f t="shared" si="0"/>
        <v>767128814</v>
      </c>
      <c r="H5" s="20">
        <f t="shared" si="0"/>
        <v>767128814</v>
      </c>
      <c r="I5" s="21">
        <f t="shared" si="0"/>
        <v>836264165</v>
      </c>
      <c r="J5" s="17">
        <f t="shared" si="0"/>
        <v>851045276</v>
      </c>
      <c r="K5" s="20">
        <f t="shared" si="0"/>
        <v>855130547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1100</v>
      </c>
      <c r="G6" s="22">
        <v>1100</v>
      </c>
      <c r="H6" s="25">
        <v>1100</v>
      </c>
      <c r="I6" s="26">
        <v>7000</v>
      </c>
      <c r="J6" s="22">
        <v>7343</v>
      </c>
      <c r="K6" s="23">
        <v>7681</v>
      </c>
    </row>
    <row r="7" spans="1:11" ht="13.5" x14ac:dyDescent="0.25">
      <c r="A7" s="3" t="s">
        <v>21</v>
      </c>
      <c r="B7" s="2" t="s">
        <v>19</v>
      </c>
      <c r="C7" s="27">
        <v>926769947</v>
      </c>
      <c r="D7" s="27">
        <v>1555922578</v>
      </c>
      <c r="E7" s="28">
        <v>720387143</v>
      </c>
      <c r="F7" s="29">
        <v>752032554</v>
      </c>
      <c r="G7" s="27">
        <v>767127714</v>
      </c>
      <c r="H7" s="30">
        <v>767127714</v>
      </c>
      <c r="I7" s="31">
        <v>836257165</v>
      </c>
      <c r="J7" s="27">
        <v>851037933</v>
      </c>
      <c r="K7" s="28">
        <v>855122866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16490059</v>
      </c>
      <c r="D9" s="17">
        <f t="shared" ref="D9:K9" si="1">SUM(D10:D14)</f>
        <v>6000686</v>
      </c>
      <c r="E9" s="32">
        <f t="shared" si="1"/>
        <v>6023620</v>
      </c>
      <c r="F9" s="33">
        <f t="shared" si="1"/>
        <v>6647472</v>
      </c>
      <c r="G9" s="17">
        <f t="shared" si="1"/>
        <v>6769376</v>
      </c>
      <c r="H9" s="34">
        <f t="shared" si="1"/>
        <v>6769376</v>
      </c>
      <c r="I9" s="19">
        <f t="shared" si="1"/>
        <v>7388013</v>
      </c>
      <c r="J9" s="17">
        <f t="shared" si="1"/>
        <v>7750026</v>
      </c>
      <c r="K9" s="32">
        <f t="shared" si="1"/>
        <v>8106526</v>
      </c>
    </row>
    <row r="10" spans="1:11" ht="13.5" x14ac:dyDescent="0.25">
      <c r="A10" s="3" t="s">
        <v>24</v>
      </c>
      <c r="B10" s="2" t="s">
        <v>19</v>
      </c>
      <c r="C10" s="22">
        <v>10799</v>
      </c>
      <c r="D10" s="22">
        <v>143287</v>
      </c>
      <c r="E10" s="23">
        <v>24293</v>
      </c>
      <c r="F10" s="24">
        <v>53344</v>
      </c>
      <c r="G10" s="22">
        <v>53344</v>
      </c>
      <c r="H10" s="25">
        <v>53344</v>
      </c>
      <c r="I10" s="26">
        <v>48607</v>
      </c>
      <c r="J10" s="22">
        <v>50989</v>
      </c>
      <c r="K10" s="23">
        <v>53334</v>
      </c>
    </row>
    <row r="11" spans="1:11" ht="13.5" x14ac:dyDescent="0.25">
      <c r="A11" s="3" t="s">
        <v>25</v>
      </c>
      <c r="B11" s="2" t="s">
        <v>19</v>
      </c>
      <c r="C11" s="22">
        <v>1428241</v>
      </c>
      <c r="D11" s="22">
        <v>329437</v>
      </c>
      <c r="E11" s="23">
        <v>273148</v>
      </c>
      <c r="F11" s="24">
        <v>481416</v>
      </c>
      <c r="G11" s="22">
        <v>502320</v>
      </c>
      <c r="H11" s="25">
        <v>502320</v>
      </c>
      <c r="I11" s="26">
        <v>481416</v>
      </c>
      <c r="J11" s="22">
        <v>505005</v>
      </c>
      <c r="K11" s="23">
        <v>528236</v>
      </c>
    </row>
    <row r="12" spans="1:11" ht="13.5" x14ac:dyDescent="0.25">
      <c r="A12" s="3" t="s">
        <v>26</v>
      </c>
      <c r="B12" s="2" t="s">
        <v>19</v>
      </c>
      <c r="C12" s="22">
        <v>13988260</v>
      </c>
      <c r="D12" s="22">
        <v>2556307</v>
      </c>
      <c r="E12" s="23">
        <v>2674571</v>
      </c>
      <c r="F12" s="24">
        <v>3506044</v>
      </c>
      <c r="G12" s="22">
        <v>3506044</v>
      </c>
      <c r="H12" s="25">
        <v>3506044</v>
      </c>
      <c r="I12" s="26">
        <v>3505000</v>
      </c>
      <c r="J12" s="22">
        <v>3676745</v>
      </c>
      <c r="K12" s="23">
        <v>3845875</v>
      </c>
    </row>
    <row r="13" spans="1:11" ht="13.5" x14ac:dyDescent="0.25">
      <c r="A13" s="3" t="s">
        <v>27</v>
      </c>
      <c r="B13" s="2" t="s">
        <v>19</v>
      </c>
      <c r="C13" s="22">
        <v>1062759</v>
      </c>
      <c r="D13" s="22">
        <v>2071136</v>
      </c>
      <c r="E13" s="23">
        <v>2394303</v>
      </c>
      <c r="F13" s="24">
        <v>2593668</v>
      </c>
      <c r="G13" s="22">
        <v>2393668</v>
      </c>
      <c r="H13" s="25">
        <v>2393668</v>
      </c>
      <c r="I13" s="26">
        <v>3037990</v>
      </c>
      <c r="J13" s="22">
        <v>3186852</v>
      </c>
      <c r="K13" s="23">
        <v>3333446</v>
      </c>
    </row>
    <row r="14" spans="1:11" ht="13.5" x14ac:dyDescent="0.25">
      <c r="A14" s="3" t="s">
        <v>28</v>
      </c>
      <c r="B14" s="2" t="s">
        <v>19</v>
      </c>
      <c r="C14" s="27"/>
      <c r="D14" s="27">
        <v>900519</v>
      </c>
      <c r="E14" s="28">
        <v>657305</v>
      </c>
      <c r="F14" s="29">
        <v>13000</v>
      </c>
      <c r="G14" s="27">
        <v>314000</v>
      </c>
      <c r="H14" s="30">
        <v>314000</v>
      </c>
      <c r="I14" s="31">
        <v>315000</v>
      </c>
      <c r="J14" s="27">
        <v>330435</v>
      </c>
      <c r="K14" s="28">
        <v>345635</v>
      </c>
    </row>
    <row r="15" spans="1:11" ht="13.5" x14ac:dyDescent="0.25">
      <c r="A15" s="1" t="s">
        <v>29</v>
      </c>
      <c r="B15" s="2" t="s">
        <v>19</v>
      </c>
      <c r="C15" s="17">
        <f>SUM(C16:C18)</f>
        <v>119944680</v>
      </c>
      <c r="D15" s="17">
        <f t="shared" ref="D15:K15" si="2">SUM(D16:D18)</f>
        <v>166516025</v>
      </c>
      <c r="E15" s="32">
        <f t="shared" si="2"/>
        <v>134724673</v>
      </c>
      <c r="F15" s="33">
        <f t="shared" si="2"/>
        <v>128903535</v>
      </c>
      <c r="G15" s="17">
        <f t="shared" si="2"/>
        <v>139153535</v>
      </c>
      <c r="H15" s="34">
        <f t="shared" si="2"/>
        <v>139153535</v>
      </c>
      <c r="I15" s="19">
        <f t="shared" si="2"/>
        <v>138909291</v>
      </c>
      <c r="J15" s="17">
        <f t="shared" si="2"/>
        <v>135058020</v>
      </c>
      <c r="K15" s="32">
        <f t="shared" si="2"/>
        <v>146230626</v>
      </c>
    </row>
    <row r="16" spans="1:11" ht="13.5" x14ac:dyDescent="0.25">
      <c r="A16" s="3" t="s">
        <v>30</v>
      </c>
      <c r="B16" s="2" t="s">
        <v>19</v>
      </c>
      <c r="C16" s="22">
        <v>-79901</v>
      </c>
      <c r="D16" s="22">
        <v>258475</v>
      </c>
      <c r="E16" s="23">
        <v>366265</v>
      </c>
      <c r="F16" s="24">
        <v>305100</v>
      </c>
      <c r="G16" s="22">
        <v>305100</v>
      </c>
      <c r="H16" s="25">
        <v>305100</v>
      </c>
      <c r="I16" s="26">
        <v>305000</v>
      </c>
      <c r="J16" s="22">
        <v>319945</v>
      </c>
      <c r="K16" s="23">
        <v>334662</v>
      </c>
    </row>
    <row r="17" spans="1:11" ht="13.5" x14ac:dyDescent="0.25">
      <c r="A17" s="3" t="s">
        <v>31</v>
      </c>
      <c r="B17" s="2" t="s">
        <v>19</v>
      </c>
      <c r="C17" s="22">
        <v>120024581</v>
      </c>
      <c r="D17" s="22">
        <v>166257550</v>
      </c>
      <c r="E17" s="23">
        <v>134358408</v>
      </c>
      <c r="F17" s="24">
        <v>128598435</v>
      </c>
      <c r="G17" s="22">
        <v>138848435</v>
      </c>
      <c r="H17" s="25">
        <v>138848435</v>
      </c>
      <c r="I17" s="26">
        <v>138604291</v>
      </c>
      <c r="J17" s="22">
        <v>134738075</v>
      </c>
      <c r="K17" s="23">
        <v>145895964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290770731</v>
      </c>
      <c r="D19" s="17">
        <f t="shared" ref="D19:K19" si="3">SUM(D20:D23)</f>
        <v>381840425</v>
      </c>
      <c r="E19" s="32">
        <f t="shared" si="3"/>
        <v>721317127</v>
      </c>
      <c r="F19" s="33">
        <f t="shared" si="3"/>
        <v>839473774</v>
      </c>
      <c r="G19" s="17">
        <f t="shared" si="3"/>
        <v>885045373</v>
      </c>
      <c r="H19" s="34">
        <f t="shared" si="3"/>
        <v>885045373</v>
      </c>
      <c r="I19" s="19">
        <f t="shared" si="3"/>
        <v>998703996</v>
      </c>
      <c r="J19" s="17">
        <f t="shared" si="3"/>
        <v>1114291526</v>
      </c>
      <c r="K19" s="32">
        <f t="shared" si="3"/>
        <v>1301170902</v>
      </c>
    </row>
    <row r="20" spans="1:11" ht="13.5" x14ac:dyDescent="0.25">
      <c r="A20" s="3" t="s">
        <v>34</v>
      </c>
      <c r="B20" s="2" t="s">
        <v>19</v>
      </c>
      <c r="C20" s="22">
        <v>245669570</v>
      </c>
      <c r="D20" s="22">
        <v>337060654</v>
      </c>
      <c r="E20" s="23">
        <v>672576702</v>
      </c>
      <c r="F20" s="24">
        <v>793168000</v>
      </c>
      <c r="G20" s="22">
        <v>841851599</v>
      </c>
      <c r="H20" s="25">
        <v>841851599</v>
      </c>
      <c r="I20" s="26">
        <v>949713599</v>
      </c>
      <c r="J20" s="22">
        <v>1068157139</v>
      </c>
      <c r="K20" s="23">
        <v>1252914333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45101161</v>
      </c>
      <c r="D23" s="22">
        <v>44779771</v>
      </c>
      <c r="E23" s="23">
        <v>48740425</v>
      </c>
      <c r="F23" s="24">
        <v>46305774</v>
      </c>
      <c r="G23" s="22">
        <v>43193774</v>
      </c>
      <c r="H23" s="25">
        <v>43193774</v>
      </c>
      <c r="I23" s="26">
        <v>48990397</v>
      </c>
      <c r="J23" s="22">
        <v>46134387</v>
      </c>
      <c r="K23" s="23">
        <v>48256569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1353975417</v>
      </c>
      <c r="D25" s="49">
        <f t="shared" ref="D25:K25" si="4">+D5+D9+D15+D19+D24</f>
        <v>2110279714</v>
      </c>
      <c r="E25" s="50">
        <f t="shared" si="4"/>
        <v>1582452563</v>
      </c>
      <c r="F25" s="51">
        <f t="shared" si="4"/>
        <v>1727058435</v>
      </c>
      <c r="G25" s="49">
        <f t="shared" si="4"/>
        <v>1798097098</v>
      </c>
      <c r="H25" s="52">
        <f t="shared" si="4"/>
        <v>1798097098</v>
      </c>
      <c r="I25" s="53">
        <f t="shared" si="4"/>
        <v>1981265465</v>
      </c>
      <c r="J25" s="49">
        <f t="shared" si="4"/>
        <v>2108144848</v>
      </c>
      <c r="K25" s="50">
        <f t="shared" si="4"/>
        <v>2310638601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256051565</v>
      </c>
      <c r="D28" s="17">
        <f t="shared" si="5"/>
        <v>394025717</v>
      </c>
      <c r="E28" s="18">
        <f t="shared" si="5"/>
        <v>411509259</v>
      </c>
      <c r="F28" s="19">
        <f t="shared" si="5"/>
        <v>370718961</v>
      </c>
      <c r="G28" s="17">
        <f t="shared" si="5"/>
        <v>369417972</v>
      </c>
      <c r="H28" s="20">
        <f t="shared" si="5"/>
        <v>369417972</v>
      </c>
      <c r="I28" s="21">
        <f t="shared" si="5"/>
        <v>442287725</v>
      </c>
      <c r="J28" s="17">
        <f t="shared" si="5"/>
        <v>460441205</v>
      </c>
      <c r="K28" s="20">
        <f t="shared" si="5"/>
        <v>475997099</v>
      </c>
    </row>
    <row r="29" spans="1:11" ht="13.5" x14ac:dyDescent="0.25">
      <c r="A29" s="3" t="s">
        <v>20</v>
      </c>
      <c r="B29" s="2" t="s">
        <v>19</v>
      </c>
      <c r="C29" s="22">
        <v>40636351</v>
      </c>
      <c r="D29" s="22">
        <v>38582347</v>
      </c>
      <c r="E29" s="23">
        <v>42963200</v>
      </c>
      <c r="F29" s="24">
        <v>45543018</v>
      </c>
      <c r="G29" s="22">
        <v>45258018</v>
      </c>
      <c r="H29" s="25">
        <v>45258018</v>
      </c>
      <c r="I29" s="26">
        <v>49485130</v>
      </c>
      <c r="J29" s="22">
        <v>49630094</v>
      </c>
      <c r="K29" s="23">
        <v>51916543</v>
      </c>
    </row>
    <row r="30" spans="1:11" ht="13.5" x14ac:dyDescent="0.25">
      <c r="A30" s="3" t="s">
        <v>21</v>
      </c>
      <c r="B30" s="2" t="s">
        <v>19</v>
      </c>
      <c r="C30" s="27">
        <v>210005506</v>
      </c>
      <c r="D30" s="27">
        <v>349837511</v>
      </c>
      <c r="E30" s="28">
        <v>362325402</v>
      </c>
      <c r="F30" s="29">
        <v>317347871</v>
      </c>
      <c r="G30" s="27">
        <v>316531882</v>
      </c>
      <c r="H30" s="30">
        <v>316531882</v>
      </c>
      <c r="I30" s="31">
        <v>382592650</v>
      </c>
      <c r="J30" s="27">
        <v>401925597</v>
      </c>
      <c r="K30" s="28">
        <v>414786307</v>
      </c>
    </row>
    <row r="31" spans="1:11" ht="13.5" x14ac:dyDescent="0.25">
      <c r="A31" s="3" t="s">
        <v>22</v>
      </c>
      <c r="B31" s="2" t="s">
        <v>19</v>
      </c>
      <c r="C31" s="22">
        <v>5409708</v>
      </c>
      <c r="D31" s="22">
        <v>5605859</v>
      </c>
      <c r="E31" s="23">
        <v>6220657</v>
      </c>
      <c r="F31" s="24">
        <v>7828072</v>
      </c>
      <c r="G31" s="22">
        <v>7628072</v>
      </c>
      <c r="H31" s="25">
        <v>7628072</v>
      </c>
      <c r="I31" s="26">
        <v>10209945</v>
      </c>
      <c r="J31" s="22">
        <v>8885514</v>
      </c>
      <c r="K31" s="23">
        <v>9294249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86760437</v>
      </c>
      <c r="D32" s="17">
        <f t="shared" si="6"/>
        <v>84255443</v>
      </c>
      <c r="E32" s="32">
        <f t="shared" si="6"/>
        <v>84322824</v>
      </c>
      <c r="F32" s="33">
        <f t="shared" si="6"/>
        <v>96294618</v>
      </c>
      <c r="G32" s="17">
        <f t="shared" si="6"/>
        <v>97350522</v>
      </c>
      <c r="H32" s="34">
        <f t="shared" si="6"/>
        <v>97350522</v>
      </c>
      <c r="I32" s="19">
        <f t="shared" si="6"/>
        <v>102729846</v>
      </c>
      <c r="J32" s="17">
        <f t="shared" si="6"/>
        <v>108744436</v>
      </c>
      <c r="K32" s="32">
        <f t="shared" si="6"/>
        <v>113747891</v>
      </c>
    </row>
    <row r="33" spans="1:11" ht="13.5" x14ac:dyDescent="0.25">
      <c r="A33" s="3" t="s">
        <v>24</v>
      </c>
      <c r="B33" s="2" t="s">
        <v>19</v>
      </c>
      <c r="C33" s="22">
        <v>13174351</v>
      </c>
      <c r="D33" s="22">
        <v>12398508</v>
      </c>
      <c r="E33" s="23">
        <v>12570842</v>
      </c>
      <c r="F33" s="24">
        <v>11970678</v>
      </c>
      <c r="G33" s="22">
        <v>11970678</v>
      </c>
      <c r="H33" s="25">
        <v>11970678</v>
      </c>
      <c r="I33" s="26">
        <v>20153377</v>
      </c>
      <c r="J33" s="22">
        <v>14299599</v>
      </c>
      <c r="K33" s="23">
        <v>14957377</v>
      </c>
    </row>
    <row r="34" spans="1:11" ht="13.5" x14ac:dyDescent="0.25">
      <c r="A34" s="3" t="s">
        <v>25</v>
      </c>
      <c r="B34" s="2" t="s">
        <v>19</v>
      </c>
      <c r="C34" s="22">
        <v>22811976</v>
      </c>
      <c r="D34" s="22">
        <v>29792707</v>
      </c>
      <c r="E34" s="23">
        <v>32576630</v>
      </c>
      <c r="F34" s="24">
        <v>30847816</v>
      </c>
      <c r="G34" s="22">
        <v>32108720</v>
      </c>
      <c r="H34" s="25">
        <v>32108720</v>
      </c>
      <c r="I34" s="26">
        <v>39184221</v>
      </c>
      <c r="J34" s="22">
        <v>38488860</v>
      </c>
      <c r="K34" s="23">
        <v>40260560</v>
      </c>
    </row>
    <row r="35" spans="1:11" ht="13.5" x14ac:dyDescent="0.25">
      <c r="A35" s="3" t="s">
        <v>26</v>
      </c>
      <c r="B35" s="2" t="s">
        <v>19</v>
      </c>
      <c r="C35" s="22">
        <v>17382455</v>
      </c>
      <c r="D35" s="22">
        <v>18584954</v>
      </c>
      <c r="E35" s="23">
        <v>17406385</v>
      </c>
      <c r="F35" s="24">
        <v>18651951</v>
      </c>
      <c r="G35" s="22">
        <v>18456951</v>
      </c>
      <c r="H35" s="25">
        <v>18456951</v>
      </c>
      <c r="I35" s="26">
        <v>17856212</v>
      </c>
      <c r="J35" s="22">
        <v>22277388</v>
      </c>
      <c r="K35" s="23">
        <v>23302148</v>
      </c>
    </row>
    <row r="36" spans="1:11" ht="13.5" x14ac:dyDescent="0.25">
      <c r="A36" s="3" t="s">
        <v>27</v>
      </c>
      <c r="B36" s="2" t="s">
        <v>19</v>
      </c>
      <c r="C36" s="22">
        <v>15316510</v>
      </c>
      <c r="D36" s="22">
        <v>13350789</v>
      </c>
      <c r="E36" s="23">
        <v>11775018</v>
      </c>
      <c r="F36" s="24">
        <v>25568362</v>
      </c>
      <c r="G36" s="22">
        <v>25558362</v>
      </c>
      <c r="H36" s="25">
        <v>25558362</v>
      </c>
      <c r="I36" s="26">
        <v>15898110</v>
      </c>
      <c r="J36" s="22">
        <v>24354350</v>
      </c>
      <c r="K36" s="23">
        <v>25474650</v>
      </c>
    </row>
    <row r="37" spans="1:11" ht="13.5" x14ac:dyDescent="0.25">
      <c r="A37" s="3" t="s">
        <v>28</v>
      </c>
      <c r="B37" s="2" t="s">
        <v>19</v>
      </c>
      <c r="C37" s="27">
        <v>18075145</v>
      </c>
      <c r="D37" s="27">
        <v>10128485</v>
      </c>
      <c r="E37" s="28">
        <v>9993949</v>
      </c>
      <c r="F37" s="29">
        <v>9255811</v>
      </c>
      <c r="G37" s="27">
        <v>9255811</v>
      </c>
      <c r="H37" s="30">
        <v>9255811</v>
      </c>
      <c r="I37" s="31">
        <v>9637926</v>
      </c>
      <c r="J37" s="27">
        <v>9324239</v>
      </c>
      <c r="K37" s="28">
        <v>9753156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163409623</v>
      </c>
      <c r="D38" s="17">
        <f t="shared" si="7"/>
        <v>166375006</v>
      </c>
      <c r="E38" s="32">
        <f t="shared" si="7"/>
        <v>139423837</v>
      </c>
      <c r="F38" s="33">
        <f t="shared" si="7"/>
        <v>251988551</v>
      </c>
      <c r="G38" s="17">
        <f t="shared" si="7"/>
        <v>259253766</v>
      </c>
      <c r="H38" s="34">
        <f t="shared" si="7"/>
        <v>259253766</v>
      </c>
      <c r="I38" s="19">
        <f t="shared" si="7"/>
        <v>257018541</v>
      </c>
      <c r="J38" s="17">
        <f t="shared" si="7"/>
        <v>264018008</v>
      </c>
      <c r="K38" s="32">
        <f t="shared" si="7"/>
        <v>276453610</v>
      </c>
    </row>
    <row r="39" spans="1:11" ht="13.5" x14ac:dyDescent="0.25">
      <c r="A39" s="3" t="s">
        <v>30</v>
      </c>
      <c r="B39" s="2" t="s">
        <v>19</v>
      </c>
      <c r="C39" s="22">
        <v>24416243</v>
      </c>
      <c r="D39" s="22">
        <v>27590260</v>
      </c>
      <c r="E39" s="23">
        <v>28991662</v>
      </c>
      <c r="F39" s="24">
        <v>43469221</v>
      </c>
      <c r="G39" s="22">
        <v>48265636</v>
      </c>
      <c r="H39" s="25">
        <v>48265636</v>
      </c>
      <c r="I39" s="26">
        <v>52170725</v>
      </c>
      <c r="J39" s="22">
        <v>53228603</v>
      </c>
      <c r="K39" s="23">
        <v>55719897</v>
      </c>
    </row>
    <row r="40" spans="1:11" ht="13.5" x14ac:dyDescent="0.25">
      <c r="A40" s="3" t="s">
        <v>31</v>
      </c>
      <c r="B40" s="2" t="s">
        <v>19</v>
      </c>
      <c r="C40" s="22">
        <v>138993380</v>
      </c>
      <c r="D40" s="22">
        <v>138784746</v>
      </c>
      <c r="E40" s="23">
        <v>110432175</v>
      </c>
      <c r="F40" s="24">
        <v>208519330</v>
      </c>
      <c r="G40" s="22">
        <v>210988130</v>
      </c>
      <c r="H40" s="25">
        <v>210988130</v>
      </c>
      <c r="I40" s="26">
        <v>204847816</v>
      </c>
      <c r="J40" s="22">
        <v>210789405</v>
      </c>
      <c r="K40" s="23">
        <v>220733713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619035362</v>
      </c>
      <c r="D42" s="17">
        <f t="shared" si="8"/>
        <v>783891735</v>
      </c>
      <c r="E42" s="32">
        <f t="shared" si="8"/>
        <v>822603473</v>
      </c>
      <c r="F42" s="33">
        <f t="shared" si="8"/>
        <v>806700647</v>
      </c>
      <c r="G42" s="17">
        <f t="shared" si="8"/>
        <v>866360710</v>
      </c>
      <c r="H42" s="34">
        <f t="shared" si="8"/>
        <v>866360710</v>
      </c>
      <c r="I42" s="19">
        <f t="shared" si="8"/>
        <v>915609830</v>
      </c>
      <c r="J42" s="17">
        <f t="shared" si="8"/>
        <v>965503775</v>
      </c>
      <c r="K42" s="32">
        <f t="shared" si="8"/>
        <v>1005490557</v>
      </c>
    </row>
    <row r="43" spans="1:11" ht="13.5" x14ac:dyDescent="0.25">
      <c r="A43" s="3" t="s">
        <v>34</v>
      </c>
      <c r="B43" s="2" t="s">
        <v>19</v>
      </c>
      <c r="C43" s="22">
        <v>549007498</v>
      </c>
      <c r="D43" s="22">
        <v>670315801</v>
      </c>
      <c r="E43" s="23">
        <v>732573735</v>
      </c>
      <c r="F43" s="24">
        <v>702008501</v>
      </c>
      <c r="G43" s="22">
        <v>761956164</v>
      </c>
      <c r="H43" s="25">
        <v>761956164</v>
      </c>
      <c r="I43" s="26">
        <v>782424706</v>
      </c>
      <c r="J43" s="22">
        <v>819624715</v>
      </c>
      <c r="K43" s="23">
        <v>856345560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>
        <v>800000</v>
      </c>
      <c r="G44" s="22">
        <v>800000</v>
      </c>
      <c r="H44" s="25">
        <v>800000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6173680</v>
      </c>
      <c r="D45" s="27">
        <v>13933962</v>
      </c>
      <c r="E45" s="28">
        <v>13525736</v>
      </c>
      <c r="F45" s="29">
        <v>7570625</v>
      </c>
      <c r="G45" s="27">
        <v>7570625</v>
      </c>
      <c r="H45" s="30">
        <v>7570625</v>
      </c>
      <c r="I45" s="31">
        <v>14392470</v>
      </c>
      <c r="J45" s="27">
        <v>14659863</v>
      </c>
      <c r="K45" s="28">
        <v>15334216</v>
      </c>
    </row>
    <row r="46" spans="1:11" ht="13.5" x14ac:dyDescent="0.25">
      <c r="A46" s="3" t="s">
        <v>37</v>
      </c>
      <c r="B46" s="2" t="s">
        <v>19</v>
      </c>
      <c r="C46" s="22">
        <v>63854184</v>
      </c>
      <c r="D46" s="22">
        <v>99641972</v>
      </c>
      <c r="E46" s="23">
        <v>76504002</v>
      </c>
      <c r="F46" s="24">
        <v>96321521</v>
      </c>
      <c r="G46" s="22">
        <v>96033921</v>
      </c>
      <c r="H46" s="25">
        <v>96033921</v>
      </c>
      <c r="I46" s="26">
        <v>118792654</v>
      </c>
      <c r="J46" s="22">
        <v>131219197</v>
      </c>
      <c r="K46" s="23">
        <v>133810781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1125256987</v>
      </c>
      <c r="D48" s="49">
        <f t="shared" si="9"/>
        <v>1428547901</v>
      </c>
      <c r="E48" s="50">
        <f t="shared" si="9"/>
        <v>1457859393</v>
      </c>
      <c r="F48" s="51">
        <f t="shared" si="9"/>
        <v>1525702777</v>
      </c>
      <c r="G48" s="49">
        <f t="shared" si="9"/>
        <v>1592382970</v>
      </c>
      <c r="H48" s="52">
        <f t="shared" si="9"/>
        <v>1592382970</v>
      </c>
      <c r="I48" s="53">
        <f t="shared" si="9"/>
        <v>1717645942</v>
      </c>
      <c r="J48" s="49">
        <f t="shared" si="9"/>
        <v>1798707424</v>
      </c>
      <c r="K48" s="50">
        <f t="shared" si="9"/>
        <v>1871689157</v>
      </c>
    </row>
    <row r="49" spans="1:11" ht="13.5" x14ac:dyDescent="0.25">
      <c r="A49" s="9" t="s">
        <v>73</v>
      </c>
      <c r="B49" s="10"/>
      <c r="C49" s="54">
        <f>+C25-C48</f>
        <v>228718430</v>
      </c>
      <c r="D49" s="54">
        <f t="shared" ref="D49:K49" si="10">+D25-D48</f>
        <v>681731813</v>
      </c>
      <c r="E49" s="55">
        <f t="shared" si="10"/>
        <v>124593170</v>
      </c>
      <c r="F49" s="56">
        <f t="shared" si="10"/>
        <v>201355658</v>
      </c>
      <c r="G49" s="54">
        <f t="shared" si="10"/>
        <v>205714128</v>
      </c>
      <c r="H49" s="57">
        <f t="shared" si="10"/>
        <v>205714128</v>
      </c>
      <c r="I49" s="58">
        <f t="shared" si="10"/>
        <v>263619523</v>
      </c>
      <c r="J49" s="54">
        <f t="shared" si="10"/>
        <v>309437424</v>
      </c>
      <c r="K49" s="55">
        <f t="shared" si="10"/>
        <v>438949444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477223471</v>
      </c>
      <c r="D5" s="17">
        <f t="shared" ref="D5:K5" si="0">SUM(D6:D8)</f>
        <v>377702279</v>
      </c>
      <c r="E5" s="18">
        <f t="shared" si="0"/>
        <v>388406337</v>
      </c>
      <c r="F5" s="19">
        <f t="shared" si="0"/>
        <v>445843679</v>
      </c>
      <c r="G5" s="17">
        <f t="shared" si="0"/>
        <v>448373679</v>
      </c>
      <c r="H5" s="20">
        <f t="shared" si="0"/>
        <v>448373679</v>
      </c>
      <c r="I5" s="21">
        <f t="shared" si="0"/>
        <v>481217779</v>
      </c>
      <c r="J5" s="17">
        <f t="shared" si="0"/>
        <v>495675732</v>
      </c>
      <c r="K5" s="20">
        <f t="shared" si="0"/>
        <v>506120528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477223471</v>
      </c>
      <c r="D7" s="27">
        <v>377702279</v>
      </c>
      <c r="E7" s="28">
        <v>388406337</v>
      </c>
      <c r="F7" s="29">
        <v>445843679</v>
      </c>
      <c r="G7" s="27">
        <v>448373679</v>
      </c>
      <c r="H7" s="30">
        <v>448373679</v>
      </c>
      <c r="I7" s="31">
        <v>481217779</v>
      </c>
      <c r="J7" s="27">
        <v>495675732</v>
      </c>
      <c r="K7" s="28">
        <v>506120528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15417287</v>
      </c>
      <c r="D9" s="17">
        <f t="shared" ref="D9:K9" si="1">SUM(D10:D14)</f>
        <v>39044789</v>
      </c>
      <c r="E9" s="32">
        <f t="shared" si="1"/>
        <v>16037071</v>
      </c>
      <c r="F9" s="33">
        <f t="shared" si="1"/>
        <v>6299405</v>
      </c>
      <c r="G9" s="17">
        <f t="shared" si="1"/>
        <v>6324405</v>
      </c>
      <c r="H9" s="34">
        <f t="shared" si="1"/>
        <v>6324405</v>
      </c>
      <c r="I9" s="19">
        <f t="shared" si="1"/>
        <v>6672249</v>
      </c>
      <c r="J9" s="17">
        <f t="shared" si="1"/>
        <v>7045893</v>
      </c>
      <c r="K9" s="32">
        <f t="shared" si="1"/>
        <v>7447507</v>
      </c>
    </row>
    <row r="10" spans="1:11" ht="13.5" x14ac:dyDescent="0.25">
      <c r="A10" s="3" t="s">
        <v>24</v>
      </c>
      <c r="B10" s="2" t="s">
        <v>19</v>
      </c>
      <c r="C10" s="22">
        <v>376594</v>
      </c>
      <c r="D10" s="22">
        <v>181451</v>
      </c>
      <c r="E10" s="23">
        <v>266662</v>
      </c>
      <c r="F10" s="24">
        <v>190039</v>
      </c>
      <c r="G10" s="22">
        <v>215039</v>
      </c>
      <c r="H10" s="25">
        <v>215039</v>
      </c>
      <c r="I10" s="26">
        <v>226866</v>
      </c>
      <c r="J10" s="22">
        <v>239571</v>
      </c>
      <c r="K10" s="23">
        <v>253226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15040693</v>
      </c>
      <c r="D12" s="22">
        <v>38863338</v>
      </c>
      <c r="E12" s="23">
        <v>15770409</v>
      </c>
      <c r="F12" s="24">
        <v>6109366</v>
      </c>
      <c r="G12" s="22">
        <v>6109366</v>
      </c>
      <c r="H12" s="25">
        <v>6109366</v>
      </c>
      <c r="I12" s="26">
        <v>6445383</v>
      </c>
      <c r="J12" s="22">
        <v>6806322</v>
      </c>
      <c r="K12" s="23">
        <v>7194281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44600644</v>
      </c>
      <c r="D15" s="17">
        <f t="shared" ref="D15:K15" si="2">SUM(D16:D18)</f>
        <v>33949964</v>
      </c>
      <c r="E15" s="32">
        <f t="shared" si="2"/>
        <v>41946585</v>
      </c>
      <c r="F15" s="33">
        <f t="shared" si="2"/>
        <v>40877555</v>
      </c>
      <c r="G15" s="17">
        <f t="shared" si="2"/>
        <v>38352555</v>
      </c>
      <c r="H15" s="34">
        <f t="shared" si="2"/>
        <v>38352555</v>
      </c>
      <c r="I15" s="19">
        <f t="shared" si="2"/>
        <v>40731462</v>
      </c>
      <c r="J15" s="17">
        <f t="shared" si="2"/>
        <v>40745464</v>
      </c>
      <c r="K15" s="32">
        <f t="shared" si="2"/>
        <v>43984103</v>
      </c>
    </row>
    <row r="16" spans="1:11" ht="13.5" x14ac:dyDescent="0.25">
      <c r="A16" s="3" t="s">
        <v>30</v>
      </c>
      <c r="B16" s="2" t="s">
        <v>19</v>
      </c>
      <c r="C16" s="22">
        <v>420367</v>
      </c>
      <c r="D16" s="22">
        <v>439824</v>
      </c>
      <c r="E16" s="23">
        <v>175576</v>
      </c>
      <c r="F16" s="24">
        <v>305622</v>
      </c>
      <c r="G16" s="22">
        <v>260622</v>
      </c>
      <c r="H16" s="25">
        <v>260622</v>
      </c>
      <c r="I16" s="26">
        <v>274956</v>
      </c>
      <c r="J16" s="22">
        <v>290354</v>
      </c>
      <c r="K16" s="23">
        <v>306904</v>
      </c>
    </row>
    <row r="17" spans="1:11" ht="13.5" x14ac:dyDescent="0.25">
      <c r="A17" s="3" t="s">
        <v>31</v>
      </c>
      <c r="B17" s="2" t="s">
        <v>19</v>
      </c>
      <c r="C17" s="22">
        <v>44180277</v>
      </c>
      <c r="D17" s="22">
        <v>33510140</v>
      </c>
      <c r="E17" s="23">
        <v>41771009</v>
      </c>
      <c r="F17" s="24">
        <v>40571933</v>
      </c>
      <c r="G17" s="22">
        <v>38091933</v>
      </c>
      <c r="H17" s="25">
        <v>38091933</v>
      </c>
      <c r="I17" s="26">
        <v>40456506</v>
      </c>
      <c r="J17" s="22">
        <v>40455110</v>
      </c>
      <c r="K17" s="23">
        <v>43677199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142600358</v>
      </c>
      <c r="D19" s="17">
        <f t="shared" ref="D19:K19" si="3">SUM(D20:D23)</f>
        <v>165305091</v>
      </c>
      <c r="E19" s="32">
        <f t="shared" si="3"/>
        <v>158520613</v>
      </c>
      <c r="F19" s="33">
        <f t="shared" si="3"/>
        <v>239910899</v>
      </c>
      <c r="G19" s="17">
        <f t="shared" si="3"/>
        <v>234910899</v>
      </c>
      <c r="H19" s="34">
        <f t="shared" si="3"/>
        <v>234910899</v>
      </c>
      <c r="I19" s="19">
        <f t="shared" si="3"/>
        <v>240779881</v>
      </c>
      <c r="J19" s="17">
        <f t="shared" si="3"/>
        <v>281287756</v>
      </c>
      <c r="K19" s="32">
        <f t="shared" si="3"/>
        <v>324640106</v>
      </c>
    </row>
    <row r="20" spans="1:11" ht="13.5" x14ac:dyDescent="0.25">
      <c r="A20" s="3" t="s">
        <v>34</v>
      </c>
      <c r="B20" s="2" t="s">
        <v>19</v>
      </c>
      <c r="C20" s="22">
        <v>120399944</v>
      </c>
      <c r="D20" s="22">
        <v>140225891</v>
      </c>
      <c r="E20" s="23">
        <v>132174656</v>
      </c>
      <c r="F20" s="24">
        <v>207096098</v>
      </c>
      <c r="G20" s="22">
        <v>202096098</v>
      </c>
      <c r="H20" s="25">
        <v>202096098</v>
      </c>
      <c r="I20" s="26">
        <v>209912041</v>
      </c>
      <c r="J20" s="22">
        <v>244993603</v>
      </c>
      <c r="K20" s="23">
        <v>286277186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22200414</v>
      </c>
      <c r="D23" s="22">
        <v>25079200</v>
      </c>
      <c r="E23" s="23">
        <v>26345957</v>
      </c>
      <c r="F23" s="24">
        <v>32814801</v>
      </c>
      <c r="G23" s="22">
        <v>32814801</v>
      </c>
      <c r="H23" s="25">
        <v>32814801</v>
      </c>
      <c r="I23" s="26">
        <v>30867840</v>
      </c>
      <c r="J23" s="22">
        <v>36294153</v>
      </c>
      <c r="K23" s="23">
        <v>38362920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679841760</v>
      </c>
      <c r="D25" s="49">
        <f t="shared" ref="D25:K25" si="4">+D5+D9+D15+D19+D24</f>
        <v>616002123</v>
      </c>
      <c r="E25" s="50">
        <f t="shared" si="4"/>
        <v>604910606</v>
      </c>
      <c r="F25" s="51">
        <f t="shared" si="4"/>
        <v>732931538</v>
      </c>
      <c r="G25" s="49">
        <f t="shared" si="4"/>
        <v>727961538</v>
      </c>
      <c r="H25" s="52">
        <f t="shared" si="4"/>
        <v>727961538</v>
      </c>
      <c r="I25" s="53">
        <f t="shared" si="4"/>
        <v>769401371</v>
      </c>
      <c r="J25" s="49">
        <f t="shared" si="4"/>
        <v>824754845</v>
      </c>
      <c r="K25" s="50">
        <f t="shared" si="4"/>
        <v>882192244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312967546</v>
      </c>
      <c r="D28" s="17">
        <f t="shared" si="5"/>
        <v>233125804</v>
      </c>
      <c r="E28" s="18">
        <f t="shared" si="5"/>
        <v>139659571</v>
      </c>
      <c r="F28" s="19">
        <f t="shared" si="5"/>
        <v>363122505</v>
      </c>
      <c r="G28" s="17">
        <f t="shared" si="5"/>
        <v>348484080</v>
      </c>
      <c r="H28" s="20">
        <f t="shared" si="5"/>
        <v>348484080</v>
      </c>
      <c r="I28" s="21">
        <f t="shared" si="5"/>
        <v>364312275</v>
      </c>
      <c r="J28" s="17">
        <f t="shared" si="5"/>
        <v>390927830</v>
      </c>
      <c r="K28" s="20">
        <f t="shared" si="5"/>
        <v>387064718</v>
      </c>
    </row>
    <row r="29" spans="1:11" ht="13.5" x14ac:dyDescent="0.25">
      <c r="A29" s="3" t="s">
        <v>20</v>
      </c>
      <c r="B29" s="2" t="s">
        <v>19</v>
      </c>
      <c r="C29" s="22">
        <v>49552644</v>
      </c>
      <c r="D29" s="22">
        <v>31494339</v>
      </c>
      <c r="E29" s="23">
        <v>41237500</v>
      </c>
      <c r="F29" s="24">
        <v>48925270</v>
      </c>
      <c r="G29" s="22">
        <v>49091686</v>
      </c>
      <c r="H29" s="25">
        <v>49091686</v>
      </c>
      <c r="I29" s="26">
        <v>55412751</v>
      </c>
      <c r="J29" s="22">
        <v>59083635</v>
      </c>
      <c r="K29" s="23">
        <v>61011536</v>
      </c>
    </row>
    <row r="30" spans="1:11" ht="13.5" x14ac:dyDescent="0.25">
      <c r="A30" s="3" t="s">
        <v>21</v>
      </c>
      <c r="B30" s="2" t="s">
        <v>19</v>
      </c>
      <c r="C30" s="27">
        <v>243400857</v>
      </c>
      <c r="D30" s="27">
        <v>181131892</v>
      </c>
      <c r="E30" s="28">
        <v>74560055</v>
      </c>
      <c r="F30" s="29">
        <v>285514184</v>
      </c>
      <c r="G30" s="27">
        <v>270260739</v>
      </c>
      <c r="H30" s="30">
        <v>270260739</v>
      </c>
      <c r="I30" s="31">
        <v>274490866</v>
      </c>
      <c r="J30" s="27">
        <v>294665009</v>
      </c>
      <c r="K30" s="28">
        <v>287913795</v>
      </c>
    </row>
    <row r="31" spans="1:11" ht="13.5" x14ac:dyDescent="0.25">
      <c r="A31" s="3" t="s">
        <v>22</v>
      </c>
      <c r="B31" s="2" t="s">
        <v>19</v>
      </c>
      <c r="C31" s="22">
        <v>20014045</v>
      </c>
      <c r="D31" s="22">
        <v>20499573</v>
      </c>
      <c r="E31" s="23">
        <v>23862016</v>
      </c>
      <c r="F31" s="24">
        <v>28683051</v>
      </c>
      <c r="G31" s="22">
        <v>29131655</v>
      </c>
      <c r="H31" s="25">
        <v>29131655</v>
      </c>
      <c r="I31" s="26">
        <v>34408658</v>
      </c>
      <c r="J31" s="22">
        <v>37179186</v>
      </c>
      <c r="K31" s="23">
        <v>38139387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34094070</v>
      </c>
      <c r="D32" s="17">
        <f t="shared" si="6"/>
        <v>105854185</v>
      </c>
      <c r="E32" s="32">
        <f t="shared" si="6"/>
        <v>54256334</v>
      </c>
      <c r="F32" s="33">
        <f t="shared" si="6"/>
        <v>57745354</v>
      </c>
      <c r="G32" s="17">
        <f t="shared" si="6"/>
        <v>61961042</v>
      </c>
      <c r="H32" s="34">
        <f t="shared" si="6"/>
        <v>61961042</v>
      </c>
      <c r="I32" s="19">
        <f t="shared" si="6"/>
        <v>71814718</v>
      </c>
      <c r="J32" s="17">
        <f t="shared" si="6"/>
        <v>75773346</v>
      </c>
      <c r="K32" s="32">
        <f t="shared" si="6"/>
        <v>74644446</v>
      </c>
    </row>
    <row r="33" spans="1:11" ht="13.5" x14ac:dyDescent="0.25">
      <c r="A33" s="3" t="s">
        <v>24</v>
      </c>
      <c r="B33" s="2" t="s">
        <v>19</v>
      </c>
      <c r="C33" s="22">
        <v>17859850</v>
      </c>
      <c r="D33" s="22">
        <v>49626091</v>
      </c>
      <c r="E33" s="23">
        <v>19170775</v>
      </c>
      <c r="F33" s="24">
        <v>18264075</v>
      </c>
      <c r="G33" s="22">
        <v>21994029</v>
      </c>
      <c r="H33" s="25">
        <v>21994029</v>
      </c>
      <c r="I33" s="26">
        <v>23431920</v>
      </c>
      <c r="J33" s="22">
        <v>24514103</v>
      </c>
      <c r="K33" s="23">
        <v>25020242</v>
      </c>
    </row>
    <row r="34" spans="1:11" ht="13.5" x14ac:dyDescent="0.25">
      <c r="A34" s="3" t="s">
        <v>25</v>
      </c>
      <c r="B34" s="2" t="s">
        <v>19</v>
      </c>
      <c r="C34" s="22">
        <v>15413235</v>
      </c>
      <c r="D34" s="22">
        <v>2992360</v>
      </c>
      <c r="E34" s="23">
        <v>2749640</v>
      </c>
      <c r="F34" s="24">
        <v>3103039</v>
      </c>
      <c r="G34" s="22">
        <v>2984243</v>
      </c>
      <c r="H34" s="25">
        <v>2984243</v>
      </c>
      <c r="I34" s="26">
        <v>4151424</v>
      </c>
      <c r="J34" s="22">
        <v>4459240</v>
      </c>
      <c r="K34" s="23">
        <v>3461146</v>
      </c>
    </row>
    <row r="35" spans="1:11" ht="13.5" x14ac:dyDescent="0.25">
      <c r="A35" s="3" t="s">
        <v>26</v>
      </c>
      <c r="B35" s="2" t="s">
        <v>19</v>
      </c>
      <c r="C35" s="22">
        <v>111646</v>
      </c>
      <c r="D35" s="22">
        <v>40631051</v>
      </c>
      <c r="E35" s="23">
        <v>19328030</v>
      </c>
      <c r="F35" s="24">
        <v>21361481</v>
      </c>
      <c r="G35" s="22">
        <v>21901571</v>
      </c>
      <c r="H35" s="25">
        <v>21901571</v>
      </c>
      <c r="I35" s="26">
        <v>23485946</v>
      </c>
      <c r="J35" s="22">
        <v>24722743</v>
      </c>
      <c r="K35" s="23">
        <v>25837332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709339</v>
      </c>
      <c r="D37" s="27">
        <v>12604683</v>
      </c>
      <c r="E37" s="28">
        <v>13007889</v>
      </c>
      <c r="F37" s="29">
        <v>15016759</v>
      </c>
      <c r="G37" s="27">
        <v>15081199</v>
      </c>
      <c r="H37" s="30">
        <v>15081199</v>
      </c>
      <c r="I37" s="31">
        <v>20745428</v>
      </c>
      <c r="J37" s="27">
        <v>22077260</v>
      </c>
      <c r="K37" s="28">
        <v>20325726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40769356</v>
      </c>
      <c r="D38" s="17">
        <f t="shared" si="7"/>
        <v>72000805</v>
      </c>
      <c r="E38" s="32">
        <f t="shared" si="7"/>
        <v>104726243</v>
      </c>
      <c r="F38" s="33">
        <f t="shared" si="7"/>
        <v>118548085</v>
      </c>
      <c r="G38" s="17">
        <f t="shared" si="7"/>
        <v>129630393</v>
      </c>
      <c r="H38" s="34">
        <f t="shared" si="7"/>
        <v>129630393</v>
      </c>
      <c r="I38" s="19">
        <f t="shared" si="7"/>
        <v>144798266</v>
      </c>
      <c r="J38" s="17">
        <f t="shared" si="7"/>
        <v>121940577</v>
      </c>
      <c r="K38" s="32">
        <f t="shared" si="7"/>
        <v>135472465</v>
      </c>
    </row>
    <row r="39" spans="1:11" ht="13.5" x14ac:dyDescent="0.25">
      <c r="A39" s="3" t="s">
        <v>30</v>
      </c>
      <c r="B39" s="2" t="s">
        <v>19</v>
      </c>
      <c r="C39" s="22">
        <v>21754811</v>
      </c>
      <c r="D39" s="22">
        <v>15506632</v>
      </c>
      <c r="E39" s="23">
        <v>15260465</v>
      </c>
      <c r="F39" s="24">
        <v>32637583</v>
      </c>
      <c r="G39" s="22">
        <v>31743653</v>
      </c>
      <c r="H39" s="25">
        <v>31743653</v>
      </c>
      <c r="I39" s="26">
        <v>37603901</v>
      </c>
      <c r="J39" s="22">
        <v>30630336</v>
      </c>
      <c r="K39" s="23">
        <v>31550900</v>
      </c>
    </row>
    <row r="40" spans="1:11" ht="13.5" x14ac:dyDescent="0.25">
      <c r="A40" s="3" t="s">
        <v>31</v>
      </c>
      <c r="B40" s="2" t="s">
        <v>19</v>
      </c>
      <c r="C40" s="22">
        <v>19014545</v>
      </c>
      <c r="D40" s="22">
        <v>56494173</v>
      </c>
      <c r="E40" s="23">
        <v>89465778</v>
      </c>
      <c r="F40" s="24">
        <v>85910502</v>
      </c>
      <c r="G40" s="22">
        <v>97886740</v>
      </c>
      <c r="H40" s="25">
        <v>97886740</v>
      </c>
      <c r="I40" s="26">
        <v>107194365</v>
      </c>
      <c r="J40" s="22">
        <v>91310241</v>
      </c>
      <c r="K40" s="23">
        <v>103921565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106580584</v>
      </c>
      <c r="D42" s="17">
        <f t="shared" si="8"/>
        <v>215378759</v>
      </c>
      <c r="E42" s="32">
        <f t="shared" si="8"/>
        <v>150057872</v>
      </c>
      <c r="F42" s="33">
        <f t="shared" si="8"/>
        <v>225109329</v>
      </c>
      <c r="G42" s="17">
        <f t="shared" si="8"/>
        <v>224449758</v>
      </c>
      <c r="H42" s="34">
        <f t="shared" si="8"/>
        <v>224449758</v>
      </c>
      <c r="I42" s="19">
        <f t="shared" si="8"/>
        <v>233912876</v>
      </c>
      <c r="J42" s="17">
        <f t="shared" si="8"/>
        <v>257376204</v>
      </c>
      <c r="K42" s="32">
        <f t="shared" si="8"/>
        <v>291658568</v>
      </c>
    </row>
    <row r="43" spans="1:11" ht="13.5" x14ac:dyDescent="0.25">
      <c r="A43" s="3" t="s">
        <v>34</v>
      </c>
      <c r="B43" s="2" t="s">
        <v>19</v>
      </c>
      <c r="C43" s="22">
        <v>126449273</v>
      </c>
      <c r="D43" s="22">
        <v>147323132</v>
      </c>
      <c r="E43" s="23">
        <v>147558664</v>
      </c>
      <c r="F43" s="24">
        <v>215338548</v>
      </c>
      <c r="G43" s="22">
        <v>213625816</v>
      </c>
      <c r="H43" s="25">
        <v>213625816</v>
      </c>
      <c r="I43" s="26">
        <v>223458634</v>
      </c>
      <c r="J43" s="22">
        <v>247476878</v>
      </c>
      <c r="K43" s="23">
        <v>282169798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>
        <v>45540588</v>
      </c>
      <c r="E45" s="28">
        <v>25013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-19868689</v>
      </c>
      <c r="D46" s="22">
        <v>22515039</v>
      </c>
      <c r="E46" s="23">
        <v>2474195</v>
      </c>
      <c r="F46" s="24">
        <v>9770781</v>
      </c>
      <c r="G46" s="22">
        <v>10823942</v>
      </c>
      <c r="H46" s="25">
        <v>10823942</v>
      </c>
      <c r="I46" s="26">
        <v>10454242</v>
      </c>
      <c r="J46" s="22">
        <v>9899326</v>
      </c>
      <c r="K46" s="23">
        <v>9488770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494411556</v>
      </c>
      <c r="D48" s="49">
        <f t="shared" si="9"/>
        <v>626359553</v>
      </c>
      <c r="E48" s="50">
        <f t="shared" si="9"/>
        <v>448700020</v>
      </c>
      <c r="F48" s="51">
        <f t="shared" si="9"/>
        <v>764525273</v>
      </c>
      <c r="G48" s="49">
        <f t="shared" si="9"/>
        <v>764525273</v>
      </c>
      <c r="H48" s="52">
        <f t="shared" si="9"/>
        <v>764525273</v>
      </c>
      <c r="I48" s="53">
        <f t="shared" si="9"/>
        <v>814838135</v>
      </c>
      <c r="J48" s="49">
        <f t="shared" si="9"/>
        <v>846017957</v>
      </c>
      <c r="K48" s="50">
        <f t="shared" si="9"/>
        <v>888840197</v>
      </c>
    </row>
    <row r="49" spans="1:11" ht="13.5" x14ac:dyDescent="0.25">
      <c r="A49" s="9" t="s">
        <v>73</v>
      </c>
      <c r="B49" s="10"/>
      <c r="C49" s="54">
        <f>+C25-C48</f>
        <v>185430204</v>
      </c>
      <c r="D49" s="54">
        <f t="shared" ref="D49:K49" si="10">+D25-D48</f>
        <v>-10357430</v>
      </c>
      <c r="E49" s="55">
        <f t="shared" si="10"/>
        <v>156210586</v>
      </c>
      <c r="F49" s="56">
        <f t="shared" si="10"/>
        <v>-31593735</v>
      </c>
      <c r="G49" s="54">
        <f t="shared" si="10"/>
        <v>-36563735</v>
      </c>
      <c r="H49" s="57">
        <f t="shared" si="10"/>
        <v>-36563735</v>
      </c>
      <c r="I49" s="58">
        <f t="shared" si="10"/>
        <v>-45436764</v>
      </c>
      <c r="J49" s="54">
        <f t="shared" si="10"/>
        <v>-21263112</v>
      </c>
      <c r="K49" s="55">
        <f t="shared" si="10"/>
        <v>-6647953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338193924</v>
      </c>
      <c r="D5" s="17">
        <f t="shared" ref="D5:K5" si="0">SUM(D6:D8)</f>
        <v>331508145</v>
      </c>
      <c r="E5" s="18">
        <f t="shared" si="0"/>
        <v>388994854</v>
      </c>
      <c r="F5" s="19">
        <f t="shared" si="0"/>
        <v>353709762</v>
      </c>
      <c r="G5" s="17">
        <f t="shared" si="0"/>
        <v>451685258</v>
      </c>
      <c r="H5" s="20">
        <f t="shared" si="0"/>
        <v>451685258</v>
      </c>
      <c r="I5" s="21">
        <f t="shared" si="0"/>
        <v>420876616</v>
      </c>
      <c r="J5" s="17">
        <f t="shared" si="0"/>
        <v>419025064</v>
      </c>
      <c r="K5" s="20">
        <f t="shared" si="0"/>
        <v>425737379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338193924</v>
      </c>
      <c r="D7" s="27">
        <v>331508145</v>
      </c>
      <c r="E7" s="28">
        <v>388994854</v>
      </c>
      <c r="F7" s="29">
        <v>353709762</v>
      </c>
      <c r="G7" s="27">
        <v>451685258</v>
      </c>
      <c r="H7" s="30">
        <v>451685258</v>
      </c>
      <c r="I7" s="31">
        <v>420876616</v>
      </c>
      <c r="J7" s="27">
        <v>419025064</v>
      </c>
      <c r="K7" s="28">
        <v>425737379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681660</v>
      </c>
      <c r="D9" s="17">
        <f t="shared" ref="D9:K9" si="1">SUM(D10:D14)</f>
        <v>430830</v>
      </c>
      <c r="E9" s="32">
        <f t="shared" si="1"/>
        <v>1169366</v>
      </c>
      <c r="F9" s="33">
        <f t="shared" si="1"/>
        <v>518523</v>
      </c>
      <c r="G9" s="17">
        <f t="shared" si="1"/>
        <v>518517</v>
      </c>
      <c r="H9" s="34">
        <f t="shared" si="1"/>
        <v>518517</v>
      </c>
      <c r="I9" s="19">
        <f t="shared" si="1"/>
        <v>543930</v>
      </c>
      <c r="J9" s="17">
        <f t="shared" si="1"/>
        <v>568951</v>
      </c>
      <c r="K9" s="32">
        <f t="shared" si="1"/>
        <v>594553</v>
      </c>
    </row>
    <row r="10" spans="1:11" ht="13.5" x14ac:dyDescent="0.25">
      <c r="A10" s="3" t="s">
        <v>24</v>
      </c>
      <c r="B10" s="2" t="s">
        <v>19</v>
      </c>
      <c r="C10" s="22">
        <v>43010</v>
      </c>
      <c r="D10" s="22">
        <v>109430</v>
      </c>
      <c r="E10" s="23">
        <v>106866</v>
      </c>
      <c r="F10" s="24">
        <v>518523</v>
      </c>
      <c r="G10" s="22">
        <v>518517</v>
      </c>
      <c r="H10" s="25">
        <v>518517</v>
      </c>
      <c r="I10" s="26">
        <v>543930</v>
      </c>
      <c r="J10" s="22">
        <v>568951</v>
      </c>
      <c r="K10" s="23">
        <v>594553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638650</v>
      </c>
      <c r="D12" s="22">
        <v>321400</v>
      </c>
      <c r="E12" s="23">
        <v>1062500</v>
      </c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6781237</v>
      </c>
      <c r="D15" s="17">
        <f t="shared" ref="D15:K15" si="2">SUM(D16:D18)</f>
        <v>9408524</v>
      </c>
      <c r="E15" s="32">
        <f t="shared" si="2"/>
        <v>7472083</v>
      </c>
      <c r="F15" s="33">
        <f t="shared" si="2"/>
        <v>20914779</v>
      </c>
      <c r="G15" s="17">
        <f t="shared" si="2"/>
        <v>11383691</v>
      </c>
      <c r="H15" s="34">
        <f t="shared" si="2"/>
        <v>11383691</v>
      </c>
      <c r="I15" s="19">
        <f t="shared" si="2"/>
        <v>11993836</v>
      </c>
      <c r="J15" s="17">
        <f t="shared" si="2"/>
        <v>12545553</v>
      </c>
      <c r="K15" s="32">
        <f t="shared" si="2"/>
        <v>13110104</v>
      </c>
    </row>
    <row r="16" spans="1:11" ht="13.5" x14ac:dyDescent="0.25">
      <c r="A16" s="3" t="s">
        <v>30</v>
      </c>
      <c r="B16" s="2" t="s">
        <v>19</v>
      </c>
      <c r="C16" s="22">
        <v>1528860</v>
      </c>
      <c r="D16" s="22">
        <v>4162889</v>
      </c>
      <c r="E16" s="23">
        <v>4105958</v>
      </c>
      <c r="F16" s="24">
        <v>2996823</v>
      </c>
      <c r="G16" s="22">
        <v>3004610</v>
      </c>
      <c r="H16" s="25">
        <v>3004610</v>
      </c>
      <c r="I16" s="26">
        <v>3151836</v>
      </c>
      <c r="J16" s="22">
        <v>3296821</v>
      </c>
      <c r="K16" s="23">
        <v>3445178</v>
      </c>
    </row>
    <row r="17" spans="1:11" ht="13.5" x14ac:dyDescent="0.25">
      <c r="A17" s="3" t="s">
        <v>31</v>
      </c>
      <c r="B17" s="2" t="s">
        <v>19</v>
      </c>
      <c r="C17" s="22">
        <v>5252377</v>
      </c>
      <c r="D17" s="22">
        <v>5245635</v>
      </c>
      <c r="E17" s="23">
        <v>3366125</v>
      </c>
      <c r="F17" s="24">
        <v>17917956</v>
      </c>
      <c r="G17" s="22">
        <v>8379081</v>
      </c>
      <c r="H17" s="25">
        <v>8379081</v>
      </c>
      <c r="I17" s="26">
        <v>8842000</v>
      </c>
      <c r="J17" s="22">
        <v>9248732</v>
      </c>
      <c r="K17" s="23">
        <v>9664926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3979419</v>
      </c>
      <c r="D19" s="17">
        <f t="shared" ref="D19:K19" si="3">SUM(D20:D23)</f>
        <v>4366867</v>
      </c>
      <c r="E19" s="32">
        <f t="shared" si="3"/>
        <v>4923217</v>
      </c>
      <c r="F19" s="33">
        <f t="shared" si="3"/>
        <v>5199996</v>
      </c>
      <c r="G19" s="17">
        <f t="shared" si="3"/>
        <v>5200000</v>
      </c>
      <c r="H19" s="34">
        <f t="shared" si="3"/>
        <v>5200000</v>
      </c>
      <c r="I19" s="19">
        <f t="shared" si="3"/>
        <v>11398000</v>
      </c>
      <c r="J19" s="17">
        <f t="shared" si="3"/>
        <v>5805300</v>
      </c>
      <c r="K19" s="32">
        <f t="shared" si="3"/>
        <v>6066539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>
        <v>5848000</v>
      </c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2177448</v>
      </c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-2177448</v>
      </c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3979419</v>
      </c>
      <c r="D23" s="22">
        <v>4366867</v>
      </c>
      <c r="E23" s="23">
        <v>4923217</v>
      </c>
      <c r="F23" s="24">
        <v>5199996</v>
      </c>
      <c r="G23" s="22">
        <v>5200000</v>
      </c>
      <c r="H23" s="25">
        <v>5200000</v>
      </c>
      <c r="I23" s="26">
        <v>5550000</v>
      </c>
      <c r="J23" s="22">
        <v>5805300</v>
      </c>
      <c r="K23" s="23">
        <v>6066539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2727008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349636240</v>
      </c>
      <c r="D25" s="49">
        <f t="shared" ref="D25:K25" si="4">+D5+D9+D15+D19+D24</f>
        <v>345714366</v>
      </c>
      <c r="E25" s="50">
        <f t="shared" si="4"/>
        <v>405286528</v>
      </c>
      <c r="F25" s="51">
        <f t="shared" si="4"/>
        <v>380343060</v>
      </c>
      <c r="G25" s="49">
        <f t="shared" si="4"/>
        <v>468787466</v>
      </c>
      <c r="H25" s="52">
        <f t="shared" si="4"/>
        <v>468787466</v>
      </c>
      <c r="I25" s="53">
        <f t="shared" si="4"/>
        <v>444812382</v>
      </c>
      <c r="J25" s="49">
        <f t="shared" si="4"/>
        <v>437944868</v>
      </c>
      <c r="K25" s="50">
        <f t="shared" si="4"/>
        <v>445508575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155176994</v>
      </c>
      <c r="D28" s="17">
        <f t="shared" si="5"/>
        <v>146084163</v>
      </c>
      <c r="E28" s="18">
        <f t="shared" si="5"/>
        <v>173222858</v>
      </c>
      <c r="F28" s="19">
        <f t="shared" si="5"/>
        <v>191355824</v>
      </c>
      <c r="G28" s="17">
        <f t="shared" si="5"/>
        <v>205049607</v>
      </c>
      <c r="H28" s="20">
        <f t="shared" si="5"/>
        <v>205049607</v>
      </c>
      <c r="I28" s="21">
        <f t="shared" si="5"/>
        <v>190709222</v>
      </c>
      <c r="J28" s="17">
        <f t="shared" si="5"/>
        <v>199659667</v>
      </c>
      <c r="K28" s="20">
        <f t="shared" si="5"/>
        <v>208830179</v>
      </c>
    </row>
    <row r="29" spans="1:11" ht="13.5" x14ac:dyDescent="0.25">
      <c r="A29" s="3" t="s">
        <v>20</v>
      </c>
      <c r="B29" s="2" t="s">
        <v>19</v>
      </c>
      <c r="C29" s="22">
        <v>30139802</v>
      </c>
      <c r="D29" s="22">
        <v>35125751</v>
      </c>
      <c r="E29" s="23">
        <v>38606911</v>
      </c>
      <c r="F29" s="24">
        <v>49457789</v>
      </c>
      <c r="G29" s="22">
        <v>49232532</v>
      </c>
      <c r="H29" s="25">
        <v>49232532</v>
      </c>
      <c r="I29" s="26">
        <v>50269486</v>
      </c>
      <c r="J29" s="22">
        <v>52581883</v>
      </c>
      <c r="K29" s="23">
        <v>54948075</v>
      </c>
    </row>
    <row r="30" spans="1:11" ht="13.5" x14ac:dyDescent="0.25">
      <c r="A30" s="3" t="s">
        <v>21</v>
      </c>
      <c r="B30" s="2" t="s">
        <v>19</v>
      </c>
      <c r="C30" s="27">
        <v>125037192</v>
      </c>
      <c r="D30" s="27">
        <v>110958412</v>
      </c>
      <c r="E30" s="28">
        <v>134615947</v>
      </c>
      <c r="F30" s="29">
        <v>141898035</v>
      </c>
      <c r="G30" s="27">
        <v>155817075</v>
      </c>
      <c r="H30" s="30">
        <v>155817075</v>
      </c>
      <c r="I30" s="31">
        <v>140439736</v>
      </c>
      <c r="J30" s="27">
        <v>147077784</v>
      </c>
      <c r="K30" s="28">
        <v>153882104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32158897</v>
      </c>
      <c r="D32" s="17">
        <f t="shared" si="6"/>
        <v>36487680</v>
      </c>
      <c r="E32" s="32">
        <f t="shared" si="6"/>
        <v>39751764</v>
      </c>
      <c r="F32" s="33">
        <f t="shared" si="6"/>
        <v>46404771</v>
      </c>
      <c r="G32" s="17">
        <f t="shared" si="6"/>
        <v>51000148</v>
      </c>
      <c r="H32" s="34">
        <f t="shared" si="6"/>
        <v>51000148</v>
      </c>
      <c r="I32" s="19">
        <f t="shared" si="6"/>
        <v>72046640</v>
      </c>
      <c r="J32" s="17">
        <f t="shared" si="6"/>
        <v>75360777</v>
      </c>
      <c r="K32" s="32">
        <f t="shared" si="6"/>
        <v>78752022</v>
      </c>
    </row>
    <row r="33" spans="1:11" ht="13.5" x14ac:dyDescent="0.25">
      <c r="A33" s="3" t="s">
        <v>24</v>
      </c>
      <c r="B33" s="2" t="s">
        <v>19</v>
      </c>
      <c r="C33" s="22">
        <v>32158897</v>
      </c>
      <c r="D33" s="22">
        <v>36487680</v>
      </c>
      <c r="E33" s="23">
        <v>39751764</v>
      </c>
      <c r="F33" s="24">
        <v>46404771</v>
      </c>
      <c r="G33" s="22">
        <v>51000148</v>
      </c>
      <c r="H33" s="25">
        <v>51000148</v>
      </c>
      <c r="I33" s="26">
        <v>72046640</v>
      </c>
      <c r="J33" s="22">
        <v>75360777</v>
      </c>
      <c r="K33" s="23">
        <v>78752022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22911344</v>
      </c>
      <c r="D38" s="17">
        <f t="shared" si="7"/>
        <v>23084525</v>
      </c>
      <c r="E38" s="32">
        <f t="shared" si="7"/>
        <v>29195285</v>
      </c>
      <c r="F38" s="33">
        <f t="shared" si="7"/>
        <v>38513755</v>
      </c>
      <c r="G38" s="17">
        <f t="shared" si="7"/>
        <v>38594262</v>
      </c>
      <c r="H38" s="34">
        <f t="shared" si="7"/>
        <v>38594262</v>
      </c>
      <c r="I38" s="19">
        <f t="shared" si="7"/>
        <v>47264741</v>
      </c>
      <c r="J38" s="17">
        <f t="shared" si="7"/>
        <v>49822955</v>
      </c>
      <c r="K38" s="32">
        <f t="shared" si="7"/>
        <v>52466311</v>
      </c>
    </row>
    <row r="39" spans="1:11" ht="13.5" x14ac:dyDescent="0.25">
      <c r="A39" s="3" t="s">
        <v>30</v>
      </c>
      <c r="B39" s="2" t="s">
        <v>19</v>
      </c>
      <c r="C39" s="22">
        <v>13262840</v>
      </c>
      <c r="D39" s="22">
        <v>13316001</v>
      </c>
      <c r="E39" s="23">
        <v>16164587</v>
      </c>
      <c r="F39" s="24">
        <v>22823375</v>
      </c>
      <c r="G39" s="22">
        <v>22463306</v>
      </c>
      <c r="H39" s="25">
        <v>22463306</v>
      </c>
      <c r="I39" s="26">
        <v>26879229</v>
      </c>
      <c r="J39" s="22">
        <v>28115673</v>
      </c>
      <c r="K39" s="23">
        <v>29380880</v>
      </c>
    </row>
    <row r="40" spans="1:11" ht="13.5" x14ac:dyDescent="0.25">
      <c r="A40" s="3" t="s">
        <v>31</v>
      </c>
      <c r="B40" s="2" t="s">
        <v>19</v>
      </c>
      <c r="C40" s="22">
        <v>9648504</v>
      </c>
      <c r="D40" s="22">
        <v>9768524</v>
      </c>
      <c r="E40" s="23">
        <v>13030698</v>
      </c>
      <c r="F40" s="24">
        <v>15690380</v>
      </c>
      <c r="G40" s="22">
        <v>16130956</v>
      </c>
      <c r="H40" s="25">
        <v>16130956</v>
      </c>
      <c r="I40" s="26">
        <v>20385512</v>
      </c>
      <c r="J40" s="22">
        <v>21707282</v>
      </c>
      <c r="K40" s="23">
        <v>23085431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7969691</v>
      </c>
      <c r="D42" s="17">
        <f t="shared" si="8"/>
        <v>7796174</v>
      </c>
      <c r="E42" s="32">
        <f t="shared" si="8"/>
        <v>8461434</v>
      </c>
      <c r="F42" s="33">
        <f t="shared" si="8"/>
        <v>10065000</v>
      </c>
      <c r="G42" s="17">
        <f t="shared" si="8"/>
        <v>10500000</v>
      </c>
      <c r="H42" s="34">
        <f t="shared" si="8"/>
        <v>10500000</v>
      </c>
      <c r="I42" s="19">
        <f t="shared" si="8"/>
        <v>13484147</v>
      </c>
      <c r="J42" s="17">
        <f t="shared" si="8"/>
        <v>14104404</v>
      </c>
      <c r="K42" s="32">
        <f t="shared" si="8"/>
        <v>14739111</v>
      </c>
    </row>
    <row r="43" spans="1:11" ht="13.5" x14ac:dyDescent="0.25">
      <c r="A43" s="3" t="s">
        <v>34</v>
      </c>
      <c r="B43" s="2" t="s">
        <v>19</v>
      </c>
      <c r="C43" s="22">
        <v>651943</v>
      </c>
      <c r="D43" s="22">
        <v>790802</v>
      </c>
      <c r="E43" s="23">
        <v>718404</v>
      </c>
      <c r="F43" s="24">
        <v>999996</v>
      </c>
      <c r="G43" s="22">
        <v>1000000</v>
      </c>
      <c r="H43" s="25">
        <v>1000000</v>
      </c>
      <c r="I43" s="26">
        <v>2264587</v>
      </c>
      <c r="J43" s="22">
        <v>2368752</v>
      </c>
      <c r="K43" s="23">
        <v>2475354</v>
      </c>
    </row>
    <row r="44" spans="1:11" ht="13.5" x14ac:dyDescent="0.25">
      <c r="A44" s="3" t="s">
        <v>35</v>
      </c>
      <c r="B44" s="2" t="s">
        <v>19</v>
      </c>
      <c r="C44" s="22">
        <v>-94055</v>
      </c>
      <c r="D44" s="22">
        <v>366027</v>
      </c>
      <c r="E44" s="23"/>
      <c r="F44" s="24">
        <v>65004</v>
      </c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7411803</v>
      </c>
      <c r="D46" s="22">
        <v>6639345</v>
      </c>
      <c r="E46" s="23">
        <v>7743030</v>
      </c>
      <c r="F46" s="24">
        <v>9000000</v>
      </c>
      <c r="G46" s="22">
        <v>9500000</v>
      </c>
      <c r="H46" s="25">
        <v>9500000</v>
      </c>
      <c r="I46" s="26">
        <v>11219560</v>
      </c>
      <c r="J46" s="22">
        <v>11735652</v>
      </c>
      <c r="K46" s="23">
        <v>12263757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218216926</v>
      </c>
      <c r="D48" s="49">
        <f t="shared" si="9"/>
        <v>213452542</v>
      </c>
      <c r="E48" s="50">
        <f t="shared" si="9"/>
        <v>250631341</v>
      </c>
      <c r="F48" s="51">
        <f t="shared" si="9"/>
        <v>286339350</v>
      </c>
      <c r="G48" s="49">
        <f t="shared" si="9"/>
        <v>305144017</v>
      </c>
      <c r="H48" s="52">
        <f t="shared" si="9"/>
        <v>305144017</v>
      </c>
      <c r="I48" s="53">
        <f t="shared" si="9"/>
        <v>323504750</v>
      </c>
      <c r="J48" s="49">
        <f t="shared" si="9"/>
        <v>338947803</v>
      </c>
      <c r="K48" s="50">
        <f t="shared" si="9"/>
        <v>354787623</v>
      </c>
    </row>
    <row r="49" spans="1:11" ht="13.5" x14ac:dyDescent="0.25">
      <c r="A49" s="9" t="s">
        <v>73</v>
      </c>
      <c r="B49" s="10"/>
      <c r="C49" s="54">
        <f>+C25-C48</f>
        <v>131419314</v>
      </c>
      <c r="D49" s="54">
        <f t="shared" ref="D49:K49" si="10">+D25-D48</f>
        <v>132261824</v>
      </c>
      <c r="E49" s="55">
        <f t="shared" si="10"/>
        <v>154655187</v>
      </c>
      <c r="F49" s="56">
        <f t="shared" si="10"/>
        <v>94003710</v>
      </c>
      <c r="G49" s="54">
        <f t="shared" si="10"/>
        <v>163643449</v>
      </c>
      <c r="H49" s="57">
        <f t="shared" si="10"/>
        <v>163643449</v>
      </c>
      <c r="I49" s="58">
        <f t="shared" si="10"/>
        <v>121307632</v>
      </c>
      <c r="J49" s="54">
        <f t="shared" si="10"/>
        <v>98997065</v>
      </c>
      <c r="K49" s="55">
        <f t="shared" si="10"/>
        <v>90720952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1924367368</v>
      </c>
      <c r="D5" s="17">
        <f t="shared" ref="D5:K5" si="0">SUM(D6:D8)</f>
        <v>1099860484</v>
      </c>
      <c r="E5" s="18">
        <f t="shared" si="0"/>
        <v>1267787016</v>
      </c>
      <c r="F5" s="19">
        <f t="shared" si="0"/>
        <v>1835806000</v>
      </c>
      <c r="G5" s="17">
        <f t="shared" si="0"/>
        <v>1890653000</v>
      </c>
      <c r="H5" s="20">
        <f t="shared" si="0"/>
        <v>1890653000</v>
      </c>
      <c r="I5" s="21">
        <f t="shared" si="0"/>
        <v>1948529988</v>
      </c>
      <c r="J5" s="17">
        <f t="shared" si="0"/>
        <v>2023752996</v>
      </c>
      <c r="K5" s="20">
        <f t="shared" si="0"/>
        <v>2138956344</v>
      </c>
    </row>
    <row r="6" spans="1:11" ht="13.5" x14ac:dyDescent="0.25">
      <c r="A6" s="3" t="s">
        <v>20</v>
      </c>
      <c r="B6" s="2" t="s">
        <v>19</v>
      </c>
      <c r="C6" s="22"/>
      <c r="D6" s="22">
        <v>111</v>
      </c>
      <c r="E6" s="23">
        <v>110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1924367368</v>
      </c>
      <c r="D7" s="27">
        <v>1099860373</v>
      </c>
      <c r="E7" s="28">
        <v>1267786906</v>
      </c>
      <c r="F7" s="29">
        <v>1835806000</v>
      </c>
      <c r="G7" s="27">
        <v>1890653000</v>
      </c>
      <c r="H7" s="30">
        <v>1890653000</v>
      </c>
      <c r="I7" s="31">
        <v>1948529988</v>
      </c>
      <c r="J7" s="27">
        <v>2023752996</v>
      </c>
      <c r="K7" s="28">
        <v>2138956344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60028</v>
      </c>
      <c r="E9" s="32">
        <f t="shared" si="1"/>
        <v>66112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>
        <v>11574</v>
      </c>
      <c r="E11" s="23">
        <v>12141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24</v>
      </c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48430</v>
      </c>
      <c r="E14" s="28">
        <v>53971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116348970</v>
      </c>
      <c r="E15" s="32">
        <f t="shared" si="2"/>
        <v>22546952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>
        <v>116348967</v>
      </c>
      <c r="E16" s="23">
        <v>22546952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>
        <v>3</v>
      </c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379018348</v>
      </c>
      <c r="D19" s="17">
        <f t="shared" ref="D19:K19" si="3">SUM(D20:D23)</f>
        <v>609167639</v>
      </c>
      <c r="E19" s="32">
        <f t="shared" si="3"/>
        <v>1021743596</v>
      </c>
      <c r="F19" s="33">
        <f t="shared" si="3"/>
        <v>405099682</v>
      </c>
      <c r="G19" s="17">
        <f t="shared" si="3"/>
        <v>405649682</v>
      </c>
      <c r="H19" s="34">
        <f t="shared" si="3"/>
        <v>405649682</v>
      </c>
      <c r="I19" s="19">
        <f t="shared" si="3"/>
        <v>380154660</v>
      </c>
      <c r="J19" s="17">
        <f t="shared" si="3"/>
        <v>799323564</v>
      </c>
      <c r="K19" s="32">
        <f t="shared" si="3"/>
        <v>419110308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329032516</v>
      </c>
      <c r="D21" s="22">
        <v>565661648</v>
      </c>
      <c r="E21" s="23">
        <v>975609250</v>
      </c>
      <c r="F21" s="24">
        <v>351369011</v>
      </c>
      <c r="G21" s="22">
        <v>351919011</v>
      </c>
      <c r="H21" s="25">
        <v>351919011</v>
      </c>
      <c r="I21" s="26">
        <v>375299892</v>
      </c>
      <c r="J21" s="22">
        <v>789119172</v>
      </c>
      <c r="K21" s="23">
        <v>413748048</v>
      </c>
    </row>
    <row r="22" spans="1:11" ht="13.5" x14ac:dyDescent="0.25">
      <c r="A22" s="3" t="s">
        <v>36</v>
      </c>
      <c r="B22" s="2" t="s">
        <v>19</v>
      </c>
      <c r="C22" s="27">
        <v>49985832</v>
      </c>
      <c r="D22" s="27">
        <v>43505991</v>
      </c>
      <c r="E22" s="28">
        <v>46134346</v>
      </c>
      <c r="F22" s="29">
        <v>53730671</v>
      </c>
      <c r="G22" s="27">
        <v>53730671</v>
      </c>
      <c r="H22" s="30">
        <v>53730671</v>
      </c>
      <c r="I22" s="31">
        <v>4854768</v>
      </c>
      <c r="J22" s="27">
        <v>10204392</v>
      </c>
      <c r="K22" s="28">
        <v>5362260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2303385716</v>
      </c>
      <c r="D25" s="49">
        <f t="shared" ref="D25:K25" si="4">+D5+D9+D15+D19+D24</f>
        <v>1825437121</v>
      </c>
      <c r="E25" s="50">
        <f t="shared" si="4"/>
        <v>2312143676</v>
      </c>
      <c r="F25" s="51">
        <f t="shared" si="4"/>
        <v>2240905682</v>
      </c>
      <c r="G25" s="49">
        <f t="shared" si="4"/>
        <v>2296302682</v>
      </c>
      <c r="H25" s="52">
        <f t="shared" si="4"/>
        <v>2296302682</v>
      </c>
      <c r="I25" s="53">
        <f t="shared" si="4"/>
        <v>2328684648</v>
      </c>
      <c r="J25" s="49">
        <f t="shared" si="4"/>
        <v>2823076560</v>
      </c>
      <c r="K25" s="50">
        <f t="shared" si="4"/>
        <v>2558066652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324072260</v>
      </c>
      <c r="D28" s="17">
        <f t="shared" si="5"/>
        <v>418686861</v>
      </c>
      <c r="E28" s="18">
        <f t="shared" si="5"/>
        <v>392037441</v>
      </c>
      <c r="F28" s="19">
        <f t="shared" si="5"/>
        <v>314610873</v>
      </c>
      <c r="G28" s="17">
        <f t="shared" si="5"/>
        <v>385044137</v>
      </c>
      <c r="H28" s="20">
        <f t="shared" si="5"/>
        <v>385044137</v>
      </c>
      <c r="I28" s="21">
        <f t="shared" si="5"/>
        <v>389341548</v>
      </c>
      <c r="J28" s="17">
        <f t="shared" si="5"/>
        <v>428396448</v>
      </c>
      <c r="K28" s="20">
        <f t="shared" si="5"/>
        <v>467688648</v>
      </c>
    </row>
    <row r="29" spans="1:11" ht="13.5" x14ac:dyDescent="0.25">
      <c r="A29" s="3" t="s">
        <v>20</v>
      </c>
      <c r="B29" s="2" t="s">
        <v>19</v>
      </c>
      <c r="C29" s="22">
        <v>97510155</v>
      </c>
      <c r="D29" s="22">
        <v>109542834</v>
      </c>
      <c r="E29" s="23">
        <v>140069208</v>
      </c>
      <c r="F29" s="24">
        <v>78043914</v>
      </c>
      <c r="G29" s="22">
        <v>127177914</v>
      </c>
      <c r="H29" s="25">
        <v>127177914</v>
      </c>
      <c r="I29" s="26">
        <v>121809732</v>
      </c>
      <c r="J29" s="22">
        <v>140355084</v>
      </c>
      <c r="K29" s="23">
        <v>153076260</v>
      </c>
    </row>
    <row r="30" spans="1:11" ht="13.5" x14ac:dyDescent="0.25">
      <c r="A30" s="3" t="s">
        <v>21</v>
      </c>
      <c r="B30" s="2" t="s">
        <v>19</v>
      </c>
      <c r="C30" s="27">
        <v>216439014</v>
      </c>
      <c r="D30" s="27">
        <v>300051145</v>
      </c>
      <c r="E30" s="28">
        <v>242063780</v>
      </c>
      <c r="F30" s="29">
        <v>226997564</v>
      </c>
      <c r="G30" s="27">
        <v>246668828</v>
      </c>
      <c r="H30" s="30">
        <v>246668828</v>
      </c>
      <c r="I30" s="31">
        <v>257040792</v>
      </c>
      <c r="J30" s="27">
        <v>276004320</v>
      </c>
      <c r="K30" s="28">
        <v>301072752</v>
      </c>
    </row>
    <row r="31" spans="1:11" ht="13.5" x14ac:dyDescent="0.25">
      <c r="A31" s="3" t="s">
        <v>22</v>
      </c>
      <c r="B31" s="2" t="s">
        <v>19</v>
      </c>
      <c r="C31" s="22">
        <v>10123091</v>
      </c>
      <c r="D31" s="22">
        <v>9092882</v>
      </c>
      <c r="E31" s="23">
        <v>9904453</v>
      </c>
      <c r="F31" s="24">
        <v>9569395</v>
      </c>
      <c r="G31" s="22">
        <v>11197395</v>
      </c>
      <c r="H31" s="25">
        <v>11197395</v>
      </c>
      <c r="I31" s="26">
        <v>10491024</v>
      </c>
      <c r="J31" s="22">
        <v>12037044</v>
      </c>
      <c r="K31" s="23">
        <v>13539636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151590367</v>
      </c>
      <c r="D32" s="17">
        <f t="shared" si="6"/>
        <v>137231287</v>
      </c>
      <c r="E32" s="32">
        <f t="shared" si="6"/>
        <v>138593588</v>
      </c>
      <c r="F32" s="33">
        <f t="shared" si="6"/>
        <v>147529065</v>
      </c>
      <c r="G32" s="17">
        <f t="shared" si="6"/>
        <v>150767215</v>
      </c>
      <c r="H32" s="34">
        <f t="shared" si="6"/>
        <v>150767215</v>
      </c>
      <c r="I32" s="19">
        <f t="shared" si="6"/>
        <v>163548924</v>
      </c>
      <c r="J32" s="17">
        <f t="shared" si="6"/>
        <v>178206672</v>
      </c>
      <c r="K32" s="32">
        <f t="shared" si="6"/>
        <v>190618584</v>
      </c>
    </row>
    <row r="33" spans="1:11" ht="13.5" x14ac:dyDescent="0.25">
      <c r="A33" s="3" t="s">
        <v>24</v>
      </c>
      <c r="B33" s="2" t="s">
        <v>19</v>
      </c>
      <c r="C33" s="22">
        <v>40842639</v>
      </c>
      <c r="D33" s="22">
        <v>24948136</v>
      </c>
      <c r="E33" s="23">
        <v>23445010</v>
      </c>
      <c r="F33" s="24">
        <v>28636997</v>
      </c>
      <c r="G33" s="22">
        <v>28086047</v>
      </c>
      <c r="H33" s="25">
        <v>28086047</v>
      </c>
      <c r="I33" s="26">
        <v>28064916</v>
      </c>
      <c r="J33" s="22">
        <v>30321960</v>
      </c>
      <c r="K33" s="23">
        <v>30531528</v>
      </c>
    </row>
    <row r="34" spans="1:11" ht="13.5" x14ac:dyDescent="0.25">
      <c r="A34" s="3" t="s">
        <v>25</v>
      </c>
      <c r="B34" s="2" t="s">
        <v>19</v>
      </c>
      <c r="C34" s="22">
        <v>1360107</v>
      </c>
      <c r="D34" s="22">
        <v>1186284</v>
      </c>
      <c r="E34" s="23">
        <v>1465212</v>
      </c>
      <c r="F34" s="24">
        <v>1349785</v>
      </c>
      <c r="G34" s="22">
        <v>1375885</v>
      </c>
      <c r="H34" s="25">
        <v>1375885</v>
      </c>
      <c r="I34" s="26">
        <v>1147776</v>
      </c>
      <c r="J34" s="22">
        <v>1205160</v>
      </c>
      <c r="K34" s="23">
        <v>1265400</v>
      </c>
    </row>
    <row r="35" spans="1:11" ht="13.5" x14ac:dyDescent="0.25">
      <c r="A35" s="3" t="s">
        <v>26</v>
      </c>
      <c r="B35" s="2" t="s">
        <v>19</v>
      </c>
      <c r="C35" s="22">
        <v>81040916</v>
      </c>
      <c r="D35" s="22">
        <v>75451845</v>
      </c>
      <c r="E35" s="23">
        <v>74241462</v>
      </c>
      <c r="F35" s="24">
        <v>84533370</v>
      </c>
      <c r="G35" s="22">
        <v>86726370</v>
      </c>
      <c r="H35" s="25">
        <v>86726370</v>
      </c>
      <c r="I35" s="26">
        <v>105271260</v>
      </c>
      <c r="J35" s="22">
        <v>114257616</v>
      </c>
      <c r="K35" s="23">
        <v>123029880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28346705</v>
      </c>
      <c r="D37" s="27">
        <v>35645022</v>
      </c>
      <c r="E37" s="28">
        <v>39441904</v>
      </c>
      <c r="F37" s="29">
        <v>33008913</v>
      </c>
      <c r="G37" s="27">
        <v>34578913</v>
      </c>
      <c r="H37" s="30">
        <v>34578913</v>
      </c>
      <c r="I37" s="31">
        <v>29064972</v>
      </c>
      <c r="J37" s="27">
        <v>32421936</v>
      </c>
      <c r="K37" s="28">
        <v>35791776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73461427</v>
      </c>
      <c r="D38" s="17">
        <f t="shared" si="7"/>
        <v>71317150</v>
      </c>
      <c r="E38" s="32">
        <f t="shared" si="7"/>
        <v>83148159</v>
      </c>
      <c r="F38" s="33">
        <f t="shared" si="7"/>
        <v>91841893</v>
      </c>
      <c r="G38" s="17">
        <f t="shared" si="7"/>
        <v>99322727</v>
      </c>
      <c r="H38" s="34">
        <f t="shared" si="7"/>
        <v>99322727</v>
      </c>
      <c r="I38" s="19">
        <f t="shared" si="7"/>
        <v>89025192</v>
      </c>
      <c r="J38" s="17">
        <f t="shared" si="7"/>
        <v>95426376</v>
      </c>
      <c r="K38" s="32">
        <f t="shared" si="7"/>
        <v>101309892</v>
      </c>
    </row>
    <row r="39" spans="1:11" ht="13.5" x14ac:dyDescent="0.25">
      <c r="A39" s="3" t="s">
        <v>30</v>
      </c>
      <c r="B39" s="2" t="s">
        <v>19</v>
      </c>
      <c r="C39" s="22">
        <v>68729532</v>
      </c>
      <c r="D39" s="22">
        <v>66468055</v>
      </c>
      <c r="E39" s="23">
        <v>78096868</v>
      </c>
      <c r="F39" s="24">
        <v>83849862</v>
      </c>
      <c r="G39" s="22">
        <v>91300696</v>
      </c>
      <c r="H39" s="25">
        <v>91300696</v>
      </c>
      <c r="I39" s="26">
        <v>81966036</v>
      </c>
      <c r="J39" s="22">
        <v>88161804</v>
      </c>
      <c r="K39" s="23">
        <v>93624816</v>
      </c>
    </row>
    <row r="40" spans="1:11" ht="13.5" x14ac:dyDescent="0.25">
      <c r="A40" s="3" t="s">
        <v>31</v>
      </c>
      <c r="B40" s="2" t="s">
        <v>19</v>
      </c>
      <c r="C40" s="22">
        <v>4731895</v>
      </c>
      <c r="D40" s="22">
        <v>4849095</v>
      </c>
      <c r="E40" s="23">
        <v>5051291</v>
      </c>
      <c r="F40" s="24">
        <v>7992031</v>
      </c>
      <c r="G40" s="22">
        <v>8022031</v>
      </c>
      <c r="H40" s="25">
        <v>8022031</v>
      </c>
      <c r="I40" s="26">
        <v>7059156</v>
      </c>
      <c r="J40" s="22">
        <v>7264572</v>
      </c>
      <c r="K40" s="23">
        <v>7685076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938286379</v>
      </c>
      <c r="D42" s="17">
        <f t="shared" si="8"/>
        <v>1016590425</v>
      </c>
      <c r="E42" s="32">
        <f t="shared" si="8"/>
        <v>1327312730</v>
      </c>
      <c r="F42" s="33">
        <f t="shared" si="8"/>
        <v>1135421534</v>
      </c>
      <c r="G42" s="17">
        <f t="shared" si="8"/>
        <v>1059475714</v>
      </c>
      <c r="H42" s="34">
        <f t="shared" si="8"/>
        <v>1059475714</v>
      </c>
      <c r="I42" s="19">
        <f t="shared" si="8"/>
        <v>1037066016</v>
      </c>
      <c r="J42" s="17">
        <f t="shared" si="8"/>
        <v>1143081516</v>
      </c>
      <c r="K42" s="32">
        <f t="shared" si="8"/>
        <v>1314512112</v>
      </c>
    </row>
    <row r="43" spans="1:11" ht="13.5" x14ac:dyDescent="0.25">
      <c r="A43" s="3" t="s">
        <v>34</v>
      </c>
      <c r="B43" s="2" t="s">
        <v>19</v>
      </c>
      <c r="C43" s="22">
        <v>577378</v>
      </c>
      <c r="D43" s="22">
        <v>1209488</v>
      </c>
      <c r="E43" s="23">
        <v>1950805</v>
      </c>
      <c r="F43" s="24">
        <v>2193214</v>
      </c>
      <c r="G43" s="22">
        <v>2354214</v>
      </c>
      <c r="H43" s="25">
        <v>2354214</v>
      </c>
      <c r="I43" s="26">
        <v>2458200</v>
      </c>
      <c r="J43" s="22">
        <v>2581104</v>
      </c>
      <c r="K43" s="23">
        <v>2710164</v>
      </c>
    </row>
    <row r="44" spans="1:11" ht="13.5" x14ac:dyDescent="0.25">
      <c r="A44" s="3" t="s">
        <v>35</v>
      </c>
      <c r="B44" s="2" t="s">
        <v>19</v>
      </c>
      <c r="C44" s="22">
        <v>913212063</v>
      </c>
      <c r="D44" s="22">
        <v>965293096</v>
      </c>
      <c r="E44" s="23">
        <v>1298140754</v>
      </c>
      <c r="F44" s="24">
        <v>1083440451</v>
      </c>
      <c r="G44" s="22">
        <v>1004070331</v>
      </c>
      <c r="H44" s="25">
        <v>1004070331</v>
      </c>
      <c r="I44" s="26">
        <v>991794000</v>
      </c>
      <c r="J44" s="22">
        <v>1089021756</v>
      </c>
      <c r="K44" s="23">
        <v>1251947124</v>
      </c>
    </row>
    <row r="45" spans="1:11" ht="13.5" x14ac:dyDescent="0.25">
      <c r="A45" s="3" t="s">
        <v>36</v>
      </c>
      <c r="B45" s="2" t="s">
        <v>19</v>
      </c>
      <c r="C45" s="27">
        <v>24496938</v>
      </c>
      <c r="D45" s="27">
        <v>50087841</v>
      </c>
      <c r="E45" s="28">
        <v>27221171</v>
      </c>
      <c r="F45" s="29">
        <v>49787869</v>
      </c>
      <c r="G45" s="27">
        <v>53051169</v>
      </c>
      <c r="H45" s="30">
        <v>53051169</v>
      </c>
      <c r="I45" s="31">
        <v>42813816</v>
      </c>
      <c r="J45" s="27">
        <v>51478656</v>
      </c>
      <c r="K45" s="28">
        <v>59854824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1487410433</v>
      </c>
      <c r="D48" s="49">
        <f t="shared" si="9"/>
        <v>1643825723</v>
      </c>
      <c r="E48" s="50">
        <f t="shared" si="9"/>
        <v>1941091918</v>
      </c>
      <c r="F48" s="51">
        <f t="shared" si="9"/>
        <v>1689403365</v>
      </c>
      <c r="G48" s="49">
        <f t="shared" si="9"/>
        <v>1694609793</v>
      </c>
      <c r="H48" s="52">
        <f t="shared" si="9"/>
        <v>1694609793</v>
      </c>
      <c r="I48" s="53">
        <f t="shared" si="9"/>
        <v>1678981680</v>
      </c>
      <c r="J48" s="49">
        <f t="shared" si="9"/>
        <v>1845111012</v>
      </c>
      <c r="K48" s="50">
        <f t="shared" si="9"/>
        <v>2074129236</v>
      </c>
    </row>
    <row r="49" spans="1:11" ht="13.5" x14ac:dyDescent="0.25">
      <c r="A49" s="9" t="s">
        <v>73</v>
      </c>
      <c r="B49" s="10"/>
      <c r="C49" s="54">
        <f>+C25-C48</f>
        <v>815975283</v>
      </c>
      <c r="D49" s="54">
        <f t="shared" ref="D49:K49" si="10">+D25-D48</f>
        <v>181611398</v>
      </c>
      <c r="E49" s="55">
        <f t="shared" si="10"/>
        <v>371051758</v>
      </c>
      <c r="F49" s="56">
        <f t="shared" si="10"/>
        <v>551502317</v>
      </c>
      <c r="G49" s="54">
        <f t="shared" si="10"/>
        <v>601692889</v>
      </c>
      <c r="H49" s="57">
        <f t="shared" si="10"/>
        <v>601692889</v>
      </c>
      <c r="I49" s="58">
        <f t="shared" si="10"/>
        <v>649702968</v>
      </c>
      <c r="J49" s="54">
        <f t="shared" si="10"/>
        <v>977965548</v>
      </c>
      <c r="K49" s="55">
        <f t="shared" si="10"/>
        <v>483937416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42288982</v>
      </c>
      <c r="D5" s="17">
        <f t="shared" ref="D5:K5" si="0">SUM(D6:D8)</f>
        <v>154132360</v>
      </c>
      <c r="E5" s="18">
        <f t="shared" si="0"/>
        <v>425182228</v>
      </c>
      <c r="F5" s="19">
        <f t="shared" si="0"/>
        <v>261383286</v>
      </c>
      <c r="G5" s="17">
        <f t="shared" si="0"/>
        <v>268190176</v>
      </c>
      <c r="H5" s="20">
        <f t="shared" si="0"/>
        <v>268190176</v>
      </c>
      <c r="I5" s="21">
        <f t="shared" si="0"/>
        <v>290588099</v>
      </c>
      <c r="J5" s="17">
        <f t="shared" si="0"/>
        <v>297131441</v>
      </c>
      <c r="K5" s="20">
        <f t="shared" si="0"/>
        <v>298699375</v>
      </c>
    </row>
    <row r="6" spans="1:11" ht="13.5" x14ac:dyDescent="0.25">
      <c r="A6" s="3" t="s">
        <v>20</v>
      </c>
      <c r="B6" s="2" t="s">
        <v>19</v>
      </c>
      <c r="C6" s="22">
        <v>23120994</v>
      </c>
      <c r="D6" s="22">
        <v>15511968</v>
      </c>
      <c r="E6" s="23">
        <v>25814022</v>
      </c>
      <c r="F6" s="24">
        <v>26991489</v>
      </c>
      <c r="G6" s="22">
        <v>26991489</v>
      </c>
      <c r="H6" s="25">
        <v>26991489</v>
      </c>
      <c r="I6" s="26">
        <v>39093744</v>
      </c>
      <c r="J6" s="22">
        <v>40853006</v>
      </c>
      <c r="K6" s="23">
        <v>42732199</v>
      </c>
    </row>
    <row r="7" spans="1:11" ht="13.5" x14ac:dyDescent="0.25">
      <c r="A7" s="3" t="s">
        <v>21</v>
      </c>
      <c r="B7" s="2" t="s">
        <v>19</v>
      </c>
      <c r="C7" s="27">
        <v>19167988</v>
      </c>
      <c r="D7" s="27">
        <v>138620392</v>
      </c>
      <c r="E7" s="28">
        <v>399368206</v>
      </c>
      <c r="F7" s="29">
        <v>234391797</v>
      </c>
      <c r="G7" s="27">
        <v>241198687</v>
      </c>
      <c r="H7" s="30">
        <v>241198687</v>
      </c>
      <c r="I7" s="31">
        <v>251494355</v>
      </c>
      <c r="J7" s="27">
        <v>256278435</v>
      </c>
      <c r="K7" s="28">
        <v>255967176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2166147</v>
      </c>
      <c r="D9" s="17">
        <f t="shared" ref="D9:K9" si="1">SUM(D10:D14)</f>
        <v>2087479</v>
      </c>
      <c r="E9" s="32">
        <f t="shared" si="1"/>
        <v>2154665</v>
      </c>
      <c r="F9" s="33">
        <f t="shared" si="1"/>
        <v>171278</v>
      </c>
      <c r="G9" s="17">
        <f t="shared" si="1"/>
        <v>10718278</v>
      </c>
      <c r="H9" s="34">
        <f t="shared" si="1"/>
        <v>10718278</v>
      </c>
      <c r="I9" s="19">
        <f t="shared" si="1"/>
        <v>179671</v>
      </c>
      <c r="J9" s="17">
        <f t="shared" si="1"/>
        <v>187936</v>
      </c>
      <c r="K9" s="32">
        <f t="shared" si="1"/>
        <v>196393</v>
      </c>
    </row>
    <row r="10" spans="1:11" ht="13.5" x14ac:dyDescent="0.25">
      <c r="A10" s="3" t="s">
        <v>24</v>
      </c>
      <c r="B10" s="2" t="s">
        <v>19</v>
      </c>
      <c r="C10" s="22">
        <v>235453</v>
      </c>
      <c r="D10" s="22">
        <v>243603</v>
      </c>
      <c r="E10" s="23">
        <v>203319</v>
      </c>
      <c r="F10" s="24">
        <v>171278</v>
      </c>
      <c r="G10" s="22">
        <v>10718278</v>
      </c>
      <c r="H10" s="25">
        <v>10718278</v>
      </c>
      <c r="I10" s="26">
        <v>179671</v>
      </c>
      <c r="J10" s="22">
        <v>187936</v>
      </c>
      <c r="K10" s="23">
        <v>196393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1930694</v>
      </c>
      <c r="D12" s="22">
        <v>1843876</v>
      </c>
      <c r="E12" s="23">
        <v>1951346</v>
      </c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40834495</v>
      </c>
      <c r="D15" s="17">
        <f t="shared" ref="D15:K15" si="2">SUM(D16:D18)</f>
        <v>40180249</v>
      </c>
      <c r="E15" s="32">
        <f t="shared" si="2"/>
        <v>36560507</v>
      </c>
      <c r="F15" s="33">
        <f t="shared" si="2"/>
        <v>118473707</v>
      </c>
      <c r="G15" s="17">
        <f t="shared" si="2"/>
        <v>116197707</v>
      </c>
      <c r="H15" s="34">
        <f t="shared" si="2"/>
        <v>116197707</v>
      </c>
      <c r="I15" s="19">
        <f t="shared" si="2"/>
        <v>117219678</v>
      </c>
      <c r="J15" s="17">
        <f t="shared" si="2"/>
        <v>76816218</v>
      </c>
      <c r="K15" s="32">
        <f t="shared" si="2"/>
        <v>84675564</v>
      </c>
    </row>
    <row r="16" spans="1:11" ht="13.5" x14ac:dyDescent="0.25">
      <c r="A16" s="3" t="s">
        <v>30</v>
      </c>
      <c r="B16" s="2" t="s">
        <v>19</v>
      </c>
      <c r="C16" s="22">
        <v>40834495</v>
      </c>
      <c r="D16" s="22">
        <v>40180249</v>
      </c>
      <c r="E16" s="23">
        <v>36560507</v>
      </c>
      <c r="F16" s="24">
        <v>118473707</v>
      </c>
      <c r="G16" s="22">
        <v>116197707</v>
      </c>
      <c r="H16" s="25">
        <v>116197707</v>
      </c>
      <c r="I16" s="26">
        <v>117219678</v>
      </c>
      <c r="J16" s="22">
        <v>76816218</v>
      </c>
      <c r="K16" s="23">
        <v>84675564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347253099</v>
      </c>
      <c r="D19" s="17">
        <f t="shared" ref="D19:K19" si="3">SUM(D20:D23)</f>
        <v>209696604</v>
      </c>
      <c r="E19" s="32">
        <f t="shared" si="3"/>
        <v>361032461</v>
      </c>
      <c r="F19" s="33">
        <f t="shared" si="3"/>
        <v>178561756</v>
      </c>
      <c r="G19" s="17">
        <f t="shared" si="3"/>
        <v>183464756</v>
      </c>
      <c r="H19" s="34">
        <f t="shared" si="3"/>
        <v>183464756</v>
      </c>
      <c r="I19" s="19">
        <f t="shared" si="3"/>
        <v>204558090</v>
      </c>
      <c r="J19" s="17">
        <f t="shared" si="3"/>
        <v>220497471</v>
      </c>
      <c r="K19" s="32">
        <f t="shared" si="3"/>
        <v>233178207</v>
      </c>
    </row>
    <row r="20" spans="1:11" ht="13.5" x14ac:dyDescent="0.25">
      <c r="A20" s="3" t="s">
        <v>34</v>
      </c>
      <c r="B20" s="2" t="s">
        <v>19</v>
      </c>
      <c r="C20" s="22">
        <v>334837398</v>
      </c>
      <c r="D20" s="22">
        <v>194771736</v>
      </c>
      <c r="E20" s="23">
        <v>341652445</v>
      </c>
      <c r="F20" s="24">
        <v>160902346</v>
      </c>
      <c r="G20" s="22">
        <v>160902346</v>
      </c>
      <c r="H20" s="25">
        <v>160902346</v>
      </c>
      <c r="I20" s="26">
        <v>181128714</v>
      </c>
      <c r="J20" s="22">
        <v>196060632</v>
      </c>
      <c r="K20" s="23">
        <v>207519526</v>
      </c>
    </row>
    <row r="21" spans="1:11" ht="13.5" x14ac:dyDescent="0.25">
      <c r="A21" s="3" t="s">
        <v>35</v>
      </c>
      <c r="B21" s="2" t="s">
        <v>19</v>
      </c>
      <c r="C21" s="22">
        <v>-3738</v>
      </c>
      <c r="D21" s="22">
        <v>-6846</v>
      </c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-333</v>
      </c>
      <c r="D22" s="27">
        <v>-524</v>
      </c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12419772</v>
      </c>
      <c r="D23" s="22">
        <v>14932238</v>
      </c>
      <c r="E23" s="23">
        <v>19380016</v>
      </c>
      <c r="F23" s="24">
        <v>17659410</v>
      </c>
      <c r="G23" s="22">
        <v>22562410</v>
      </c>
      <c r="H23" s="25">
        <v>22562410</v>
      </c>
      <c r="I23" s="26">
        <v>23429376</v>
      </c>
      <c r="J23" s="22">
        <v>24436839</v>
      </c>
      <c r="K23" s="23">
        <v>25658681</v>
      </c>
    </row>
    <row r="24" spans="1:11" ht="13.5" x14ac:dyDescent="0.25">
      <c r="A24" s="1" t="s">
        <v>38</v>
      </c>
      <c r="B24" s="2" t="s">
        <v>39</v>
      </c>
      <c r="C24" s="17">
        <v>2763187</v>
      </c>
      <c r="D24" s="17">
        <v>6059266</v>
      </c>
      <c r="E24" s="32">
        <v>3433399</v>
      </c>
      <c r="F24" s="33">
        <v>6313647</v>
      </c>
      <c r="G24" s="17">
        <v>6313647</v>
      </c>
      <c r="H24" s="34">
        <v>6313647</v>
      </c>
      <c r="I24" s="19">
        <v>6623015</v>
      </c>
      <c r="J24" s="17">
        <v>6927673</v>
      </c>
      <c r="K24" s="32">
        <v>7239419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435305910</v>
      </c>
      <c r="D25" s="49">
        <f t="shared" ref="D25:K25" si="4">+D5+D9+D15+D19+D24</f>
        <v>412155958</v>
      </c>
      <c r="E25" s="50">
        <f t="shared" si="4"/>
        <v>828363260</v>
      </c>
      <c r="F25" s="51">
        <f t="shared" si="4"/>
        <v>564903674</v>
      </c>
      <c r="G25" s="49">
        <f t="shared" si="4"/>
        <v>584884564</v>
      </c>
      <c r="H25" s="52">
        <f t="shared" si="4"/>
        <v>584884564</v>
      </c>
      <c r="I25" s="53">
        <f t="shared" si="4"/>
        <v>619168553</v>
      </c>
      <c r="J25" s="49">
        <f t="shared" si="4"/>
        <v>601560739</v>
      </c>
      <c r="K25" s="50">
        <f t="shared" si="4"/>
        <v>623988958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161883997</v>
      </c>
      <c r="D28" s="17">
        <f t="shared" si="5"/>
        <v>201078845</v>
      </c>
      <c r="E28" s="18">
        <f t="shared" si="5"/>
        <v>200207332</v>
      </c>
      <c r="F28" s="19">
        <f t="shared" si="5"/>
        <v>226775295</v>
      </c>
      <c r="G28" s="17">
        <f t="shared" si="5"/>
        <v>221164685</v>
      </c>
      <c r="H28" s="20">
        <f t="shared" si="5"/>
        <v>221164685</v>
      </c>
      <c r="I28" s="21">
        <f t="shared" si="5"/>
        <v>250233521</v>
      </c>
      <c r="J28" s="17">
        <f t="shared" si="5"/>
        <v>263506844</v>
      </c>
      <c r="K28" s="20">
        <f t="shared" si="5"/>
        <v>271262145</v>
      </c>
    </row>
    <row r="29" spans="1:11" ht="13.5" x14ac:dyDescent="0.25">
      <c r="A29" s="3" t="s">
        <v>20</v>
      </c>
      <c r="B29" s="2" t="s">
        <v>19</v>
      </c>
      <c r="C29" s="22">
        <v>53401724</v>
      </c>
      <c r="D29" s="22">
        <v>60171890</v>
      </c>
      <c r="E29" s="23">
        <v>51367476</v>
      </c>
      <c r="F29" s="24">
        <v>87160066</v>
      </c>
      <c r="G29" s="22">
        <v>73142566</v>
      </c>
      <c r="H29" s="25">
        <v>73142566</v>
      </c>
      <c r="I29" s="26">
        <v>58803249</v>
      </c>
      <c r="J29" s="22">
        <v>61586560</v>
      </c>
      <c r="K29" s="23">
        <v>64803950</v>
      </c>
    </row>
    <row r="30" spans="1:11" ht="13.5" x14ac:dyDescent="0.25">
      <c r="A30" s="3" t="s">
        <v>21</v>
      </c>
      <c r="B30" s="2" t="s">
        <v>19</v>
      </c>
      <c r="C30" s="27">
        <v>108355058</v>
      </c>
      <c r="D30" s="27">
        <v>140581857</v>
      </c>
      <c r="E30" s="28">
        <v>154046459</v>
      </c>
      <c r="F30" s="29">
        <v>137706785</v>
      </c>
      <c r="G30" s="27">
        <v>146113675</v>
      </c>
      <c r="H30" s="30">
        <v>146113675</v>
      </c>
      <c r="I30" s="31">
        <v>189490554</v>
      </c>
      <c r="J30" s="27">
        <v>199899707</v>
      </c>
      <c r="K30" s="28">
        <v>204346692</v>
      </c>
    </row>
    <row r="31" spans="1:11" ht="13.5" x14ac:dyDescent="0.25">
      <c r="A31" s="3" t="s">
        <v>22</v>
      </c>
      <c r="B31" s="2" t="s">
        <v>19</v>
      </c>
      <c r="C31" s="22">
        <v>127215</v>
      </c>
      <c r="D31" s="22">
        <v>325098</v>
      </c>
      <c r="E31" s="23">
        <v>-5206603</v>
      </c>
      <c r="F31" s="24">
        <v>1908444</v>
      </c>
      <c r="G31" s="22">
        <v>1908444</v>
      </c>
      <c r="H31" s="25">
        <v>1908444</v>
      </c>
      <c r="I31" s="26">
        <v>1939718</v>
      </c>
      <c r="J31" s="22">
        <v>2020577</v>
      </c>
      <c r="K31" s="23">
        <v>2111503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53003957</v>
      </c>
      <c r="D32" s="17">
        <f t="shared" si="6"/>
        <v>46729753</v>
      </c>
      <c r="E32" s="32">
        <f t="shared" si="6"/>
        <v>48426271</v>
      </c>
      <c r="F32" s="33">
        <f t="shared" si="6"/>
        <v>51601408</v>
      </c>
      <c r="G32" s="17">
        <f t="shared" si="6"/>
        <v>52083163</v>
      </c>
      <c r="H32" s="34">
        <f t="shared" si="6"/>
        <v>52083163</v>
      </c>
      <c r="I32" s="19">
        <f t="shared" si="6"/>
        <v>56582342</v>
      </c>
      <c r="J32" s="17">
        <f t="shared" si="6"/>
        <v>59209824</v>
      </c>
      <c r="K32" s="32">
        <f t="shared" si="6"/>
        <v>62047267</v>
      </c>
    </row>
    <row r="33" spans="1:11" ht="13.5" x14ac:dyDescent="0.25">
      <c r="A33" s="3" t="s">
        <v>24</v>
      </c>
      <c r="B33" s="2" t="s">
        <v>19</v>
      </c>
      <c r="C33" s="22"/>
      <c r="D33" s="22">
        <v>6710</v>
      </c>
      <c r="E33" s="23">
        <v>4349</v>
      </c>
      <c r="F33" s="24">
        <v>4040</v>
      </c>
      <c r="G33" s="22">
        <v>510795</v>
      </c>
      <c r="H33" s="25">
        <v>510795</v>
      </c>
      <c r="I33" s="26">
        <v>1563000</v>
      </c>
      <c r="J33" s="22">
        <v>1659598</v>
      </c>
      <c r="K33" s="23">
        <v>1907279</v>
      </c>
    </row>
    <row r="34" spans="1:11" ht="13.5" x14ac:dyDescent="0.25">
      <c r="A34" s="3" t="s">
        <v>25</v>
      </c>
      <c r="B34" s="2" t="s">
        <v>19</v>
      </c>
      <c r="C34" s="22">
        <v>24069598</v>
      </c>
      <c r="D34" s="22">
        <v>22028428</v>
      </c>
      <c r="E34" s="23">
        <v>22279858</v>
      </c>
      <c r="F34" s="24">
        <v>22276757</v>
      </c>
      <c r="G34" s="22">
        <v>22276757</v>
      </c>
      <c r="H34" s="25">
        <v>22276757</v>
      </c>
      <c r="I34" s="26">
        <v>23443375</v>
      </c>
      <c r="J34" s="22">
        <v>24521768</v>
      </c>
      <c r="K34" s="23">
        <v>25625247</v>
      </c>
    </row>
    <row r="35" spans="1:11" ht="13.5" x14ac:dyDescent="0.25">
      <c r="A35" s="3" t="s">
        <v>26</v>
      </c>
      <c r="B35" s="2" t="s">
        <v>19</v>
      </c>
      <c r="C35" s="22">
        <v>26307098</v>
      </c>
      <c r="D35" s="22">
        <v>23255137</v>
      </c>
      <c r="E35" s="23">
        <v>24733555</v>
      </c>
      <c r="F35" s="24">
        <v>26708852</v>
      </c>
      <c r="G35" s="22">
        <v>26683852</v>
      </c>
      <c r="H35" s="25">
        <v>26683852</v>
      </c>
      <c r="I35" s="26">
        <v>29005549</v>
      </c>
      <c r="J35" s="22">
        <v>30339803</v>
      </c>
      <c r="K35" s="23">
        <v>31705095</v>
      </c>
    </row>
    <row r="36" spans="1:11" ht="13.5" x14ac:dyDescent="0.25">
      <c r="A36" s="3" t="s">
        <v>27</v>
      </c>
      <c r="B36" s="2" t="s">
        <v>19</v>
      </c>
      <c r="C36" s="22">
        <v>2627261</v>
      </c>
      <c r="D36" s="22">
        <v>1439478</v>
      </c>
      <c r="E36" s="23">
        <v>1408509</v>
      </c>
      <c r="F36" s="24">
        <v>2611759</v>
      </c>
      <c r="G36" s="22">
        <v>2611759</v>
      </c>
      <c r="H36" s="25">
        <v>2611759</v>
      </c>
      <c r="I36" s="26">
        <v>2570418</v>
      </c>
      <c r="J36" s="22">
        <v>2688655</v>
      </c>
      <c r="K36" s="23">
        <v>2809646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26192730</v>
      </c>
      <c r="D38" s="17">
        <f t="shared" si="7"/>
        <v>32568987</v>
      </c>
      <c r="E38" s="32">
        <f t="shared" si="7"/>
        <v>33340883</v>
      </c>
      <c r="F38" s="33">
        <f t="shared" si="7"/>
        <v>30742700</v>
      </c>
      <c r="G38" s="17">
        <f t="shared" si="7"/>
        <v>29442700</v>
      </c>
      <c r="H38" s="34">
        <f t="shared" si="7"/>
        <v>29442700</v>
      </c>
      <c r="I38" s="19">
        <f t="shared" si="7"/>
        <v>34528282</v>
      </c>
      <c r="J38" s="17">
        <f t="shared" si="7"/>
        <v>33354507</v>
      </c>
      <c r="K38" s="32">
        <f t="shared" si="7"/>
        <v>34893634</v>
      </c>
    </row>
    <row r="39" spans="1:11" ht="13.5" x14ac:dyDescent="0.25">
      <c r="A39" s="3" t="s">
        <v>30</v>
      </c>
      <c r="B39" s="2" t="s">
        <v>19</v>
      </c>
      <c r="C39" s="22">
        <v>14604944</v>
      </c>
      <c r="D39" s="22">
        <v>20908125</v>
      </c>
      <c r="E39" s="23">
        <v>20955778</v>
      </c>
      <c r="F39" s="24">
        <v>19531713</v>
      </c>
      <c r="G39" s="22">
        <v>18231713</v>
      </c>
      <c r="H39" s="25">
        <v>18231713</v>
      </c>
      <c r="I39" s="26">
        <v>22355856</v>
      </c>
      <c r="J39" s="22">
        <v>21051009</v>
      </c>
      <c r="K39" s="23">
        <v>22036481</v>
      </c>
    </row>
    <row r="40" spans="1:11" ht="13.5" x14ac:dyDescent="0.25">
      <c r="A40" s="3" t="s">
        <v>31</v>
      </c>
      <c r="B40" s="2" t="s">
        <v>19</v>
      </c>
      <c r="C40" s="22">
        <v>11587786</v>
      </c>
      <c r="D40" s="22">
        <v>11660862</v>
      </c>
      <c r="E40" s="23">
        <v>12385105</v>
      </c>
      <c r="F40" s="24">
        <v>11210987</v>
      </c>
      <c r="G40" s="22">
        <v>11210987</v>
      </c>
      <c r="H40" s="25">
        <v>11210987</v>
      </c>
      <c r="I40" s="26">
        <v>12172426</v>
      </c>
      <c r="J40" s="22">
        <v>12303498</v>
      </c>
      <c r="K40" s="23">
        <v>12857153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154417563</v>
      </c>
      <c r="D42" s="17">
        <f t="shared" si="8"/>
        <v>159150708</v>
      </c>
      <c r="E42" s="32">
        <f t="shared" si="8"/>
        <v>145035218</v>
      </c>
      <c r="F42" s="33">
        <f t="shared" si="8"/>
        <v>165781148</v>
      </c>
      <c r="G42" s="17">
        <f t="shared" si="8"/>
        <v>165781148</v>
      </c>
      <c r="H42" s="34">
        <f t="shared" si="8"/>
        <v>165781148</v>
      </c>
      <c r="I42" s="19">
        <f t="shared" si="8"/>
        <v>164674390</v>
      </c>
      <c r="J42" s="17">
        <f t="shared" si="8"/>
        <v>179262436</v>
      </c>
      <c r="K42" s="32">
        <f t="shared" si="8"/>
        <v>187329249</v>
      </c>
    </row>
    <row r="43" spans="1:11" ht="13.5" x14ac:dyDescent="0.25">
      <c r="A43" s="3" t="s">
        <v>34</v>
      </c>
      <c r="B43" s="2" t="s">
        <v>19</v>
      </c>
      <c r="C43" s="22">
        <v>126409714</v>
      </c>
      <c r="D43" s="22">
        <v>150712983</v>
      </c>
      <c r="E43" s="23">
        <v>138614317</v>
      </c>
      <c r="F43" s="24">
        <v>155992576</v>
      </c>
      <c r="G43" s="22">
        <v>155992576</v>
      </c>
      <c r="H43" s="25">
        <v>155992576</v>
      </c>
      <c r="I43" s="26">
        <v>154219801</v>
      </c>
      <c r="J43" s="22">
        <v>168326938</v>
      </c>
      <c r="K43" s="23">
        <v>175901653</v>
      </c>
    </row>
    <row r="44" spans="1:11" ht="13.5" x14ac:dyDescent="0.25">
      <c r="A44" s="3" t="s">
        <v>35</v>
      </c>
      <c r="B44" s="2" t="s">
        <v>19</v>
      </c>
      <c r="C44" s="22">
        <v>352082</v>
      </c>
      <c r="D44" s="22">
        <v>148578</v>
      </c>
      <c r="E44" s="23">
        <v>17536</v>
      </c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27402032</v>
      </c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253735</v>
      </c>
      <c r="D46" s="22">
        <v>8289147</v>
      </c>
      <c r="E46" s="23">
        <v>6403365</v>
      </c>
      <c r="F46" s="24">
        <v>9788572</v>
      </c>
      <c r="G46" s="22">
        <v>9788572</v>
      </c>
      <c r="H46" s="25">
        <v>9788572</v>
      </c>
      <c r="I46" s="26">
        <v>10454589</v>
      </c>
      <c r="J46" s="22">
        <v>10935498</v>
      </c>
      <c r="K46" s="23">
        <v>11427596</v>
      </c>
    </row>
    <row r="47" spans="1:11" ht="13.5" x14ac:dyDescent="0.25">
      <c r="A47" s="1" t="s">
        <v>38</v>
      </c>
      <c r="B47" s="2" t="s">
        <v>39</v>
      </c>
      <c r="C47" s="17">
        <v>9944467</v>
      </c>
      <c r="D47" s="17">
        <v>9297561</v>
      </c>
      <c r="E47" s="32">
        <v>9965838</v>
      </c>
      <c r="F47" s="33">
        <v>9967099</v>
      </c>
      <c r="G47" s="17">
        <v>9967099</v>
      </c>
      <c r="H47" s="34">
        <v>9967099</v>
      </c>
      <c r="I47" s="19">
        <v>10050999</v>
      </c>
      <c r="J47" s="17">
        <v>10513347</v>
      </c>
      <c r="K47" s="32">
        <v>11124446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405442714</v>
      </c>
      <c r="D48" s="49">
        <f t="shared" si="9"/>
        <v>448825854</v>
      </c>
      <c r="E48" s="50">
        <f t="shared" si="9"/>
        <v>436975542</v>
      </c>
      <c r="F48" s="51">
        <f t="shared" si="9"/>
        <v>484867650</v>
      </c>
      <c r="G48" s="49">
        <f t="shared" si="9"/>
        <v>478438795</v>
      </c>
      <c r="H48" s="52">
        <f t="shared" si="9"/>
        <v>478438795</v>
      </c>
      <c r="I48" s="53">
        <f t="shared" si="9"/>
        <v>516069534</v>
      </c>
      <c r="J48" s="49">
        <f t="shared" si="9"/>
        <v>545846958</v>
      </c>
      <c r="K48" s="50">
        <f t="shared" si="9"/>
        <v>566656741</v>
      </c>
    </row>
    <row r="49" spans="1:11" ht="13.5" x14ac:dyDescent="0.25">
      <c r="A49" s="9" t="s">
        <v>73</v>
      </c>
      <c r="B49" s="10"/>
      <c r="C49" s="54">
        <f>+C25-C48</f>
        <v>29863196</v>
      </c>
      <c r="D49" s="54">
        <f t="shared" ref="D49:K49" si="10">+D25-D48</f>
        <v>-36669896</v>
      </c>
      <c r="E49" s="55">
        <f t="shared" si="10"/>
        <v>391387718</v>
      </c>
      <c r="F49" s="56">
        <f t="shared" si="10"/>
        <v>80036024</v>
      </c>
      <c r="G49" s="54">
        <f t="shared" si="10"/>
        <v>106445769</v>
      </c>
      <c r="H49" s="57">
        <f t="shared" si="10"/>
        <v>106445769</v>
      </c>
      <c r="I49" s="58">
        <f t="shared" si="10"/>
        <v>103099019</v>
      </c>
      <c r="J49" s="54">
        <f t="shared" si="10"/>
        <v>55713781</v>
      </c>
      <c r="K49" s="55">
        <f t="shared" si="10"/>
        <v>57332217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725368479</v>
      </c>
      <c r="D5" s="17">
        <f t="shared" ref="D5:K5" si="0">SUM(D6:D8)</f>
        <v>666623345</v>
      </c>
      <c r="E5" s="18">
        <f t="shared" si="0"/>
        <v>754901708</v>
      </c>
      <c r="F5" s="19">
        <f t="shared" si="0"/>
        <v>795066678</v>
      </c>
      <c r="G5" s="17">
        <f t="shared" si="0"/>
        <v>819022472</v>
      </c>
      <c r="H5" s="20">
        <f t="shared" si="0"/>
        <v>819022472</v>
      </c>
      <c r="I5" s="21">
        <f t="shared" si="0"/>
        <v>861688687</v>
      </c>
      <c r="J5" s="17">
        <f t="shared" si="0"/>
        <v>882137643</v>
      </c>
      <c r="K5" s="20">
        <f t="shared" si="0"/>
        <v>866630009</v>
      </c>
    </row>
    <row r="6" spans="1:11" ht="13.5" x14ac:dyDescent="0.25">
      <c r="A6" s="3" t="s">
        <v>20</v>
      </c>
      <c r="B6" s="2" t="s">
        <v>19</v>
      </c>
      <c r="C6" s="22">
        <v>589496000</v>
      </c>
      <c r="D6" s="22">
        <v>527768226</v>
      </c>
      <c r="E6" s="23">
        <v>574168571</v>
      </c>
      <c r="F6" s="24">
        <v>617800000</v>
      </c>
      <c r="G6" s="22">
        <v>617800000</v>
      </c>
      <c r="H6" s="25">
        <v>617800000</v>
      </c>
      <c r="I6" s="26">
        <v>637274000</v>
      </c>
      <c r="J6" s="22">
        <v>632809000</v>
      </c>
      <c r="K6" s="23">
        <v>621026000</v>
      </c>
    </row>
    <row r="7" spans="1:11" ht="13.5" x14ac:dyDescent="0.25">
      <c r="A7" s="3" t="s">
        <v>21</v>
      </c>
      <c r="B7" s="2" t="s">
        <v>19</v>
      </c>
      <c r="C7" s="27">
        <v>135872479</v>
      </c>
      <c r="D7" s="27">
        <v>138855119</v>
      </c>
      <c r="E7" s="28">
        <v>180733137</v>
      </c>
      <c r="F7" s="29">
        <v>177266678</v>
      </c>
      <c r="G7" s="27">
        <v>201222472</v>
      </c>
      <c r="H7" s="30">
        <v>201222472</v>
      </c>
      <c r="I7" s="31">
        <v>224414687</v>
      </c>
      <c r="J7" s="27">
        <v>249328643</v>
      </c>
      <c r="K7" s="28">
        <v>245604009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2030931</v>
      </c>
      <c r="D9" s="17">
        <f t="shared" ref="D9:K9" si="1">SUM(D10:D14)</f>
        <v>2187681</v>
      </c>
      <c r="E9" s="32">
        <f t="shared" si="1"/>
        <v>2628624</v>
      </c>
      <c r="F9" s="33">
        <f t="shared" si="1"/>
        <v>2688288</v>
      </c>
      <c r="G9" s="17">
        <f t="shared" si="1"/>
        <v>2696450</v>
      </c>
      <c r="H9" s="34">
        <f t="shared" si="1"/>
        <v>2696450</v>
      </c>
      <c r="I9" s="19">
        <f t="shared" si="1"/>
        <v>6946095</v>
      </c>
      <c r="J9" s="17">
        <f t="shared" si="1"/>
        <v>7081615</v>
      </c>
      <c r="K9" s="32">
        <f t="shared" si="1"/>
        <v>8220288</v>
      </c>
    </row>
    <row r="10" spans="1:11" ht="13.5" x14ac:dyDescent="0.25">
      <c r="A10" s="3" t="s">
        <v>24</v>
      </c>
      <c r="B10" s="2" t="s">
        <v>19</v>
      </c>
      <c r="C10" s="22">
        <v>422738</v>
      </c>
      <c r="D10" s="22">
        <v>432218</v>
      </c>
      <c r="E10" s="23">
        <v>329343</v>
      </c>
      <c r="F10" s="24">
        <v>400000</v>
      </c>
      <c r="G10" s="22">
        <v>400000</v>
      </c>
      <c r="H10" s="25">
        <v>400000</v>
      </c>
      <c r="I10" s="26">
        <v>419600</v>
      </c>
      <c r="J10" s="22">
        <v>438902</v>
      </c>
      <c r="K10" s="23">
        <v>458652</v>
      </c>
    </row>
    <row r="11" spans="1:11" ht="13.5" x14ac:dyDescent="0.25">
      <c r="A11" s="3" t="s">
        <v>25</v>
      </c>
      <c r="B11" s="2" t="s">
        <v>19</v>
      </c>
      <c r="C11" s="22">
        <v>1028969</v>
      </c>
      <c r="D11" s="22">
        <v>1370851</v>
      </c>
      <c r="E11" s="23">
        <v>1602092</v>
      </c>
      <c r="F11" s="24">
        <v>1700000</v>
      </c>
      <c r="G11" s="22">
        <v>1400000</v>
      </c>
      <c r="H11" s="25">
        <v>1400000</v>
      </c>
      <c r="I11" s="26">
        <v>1468600</v>
      </c>
      <c r="J11" s="22">
        <v>1536156</v>
      </c>
      <c r="K11" s="23">
        <v>1605283</v>
      </c>
    </row>
    <row r="12" spans="1:11" ht="13.5" x14ac:dyDescent="0.25">
      <c r="A12" s="3" t="s">
        <v>26</v>
      </c>
      <c r="B12" s="2" t="s">
        <v>19</v>
      </c>
      <c r="C12" s="22">
        <v>579224</v>
      </c>
      <c r="D12" s="22">
        <v>375916</v>
      </c>
      <c r="E12" s="23">
        <v>694995</v>
      </c>
      <c r="F12" s="24">
        <v>588288</v>
      </c>
      <c r="G12" s="22">
        <v>896450</v>
      </c>
      <c r="H12" s="25">
        <v>896450</v>
      </c>
      <c r="I12" s="26">
        <v>1057895</v>
      </c>
      <c r="J12" s="22">
        <v>1106557</v>
      </c>
      <c r="K12" s="23">
        <v>1156353</v>
      </c>
    </row>
    <row r="13" spans="1:11" ht="13.5" x14ac:dyDescent="0.25">
      <c r="A13" s="3" t="s">
        <v>27</v>
      </c>
      <c r="B13" s="2" t="s">
        <v>19</v>
      </c>
      <c r="C13" s="22"/>
      <c r="D13" s="22">
        <v>8696</v>
      </c>
      <c r="E13" s="23">
        <v>2194</v>
      </c>
      <c r="F13" s="24"/>
      <c r="G13" s="22"/>
      <c r="H13" s="25"/>
      <c r="I13" s="26">
        <v>4000000</v>
      </c>
      <c r="J13" s="22">
        <v>4000000</v>
      </c>
      <c r="K13" s="23">
        <v>5000000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128728232</v>
      </c>
      <c r="D15" s="17">
        <f t="shared" ref="D15:K15" si="2">SUM(D16:D18)</f>
        <v>154208006</v>
      </c>
      <c r="E15" s="32">
        <f t="shared" si="2"/>
        <v>167941631</v>
      </c>
      <c r="F15" s="33">
        <f t="shared" si="2"/>
        <v>204169868</v>
      </c>
      <c r="G15" s="17">
        <f t="shared" si="2"/>
        <v>208064171</v>
      </c>
      <c r="H15" s="34">
        <f t="shared" si="2"/>
        <v>208064171</v>
      </c>
      <c r="I15" s="19">
        <f t="shared" si="2"/>
        <v>218266340</v>
      </c>
      <c r="J15" s="17">
        <f t="shared" si="2"/>
        <v>222429070</v>
      </c>
      <c r="K15" s="32">
        <f t="shared" si="2"/>
        <v>227328794</v>
      </c>
    </row>
    <row r="16" spans="1:11" ht="13.5" x14ac:dyDescent="0.25">
      <c r="A16" s="3" t="s">
        <v>30</v>
      </c>
      <c r="B16" s="2" t="s">
        <v>19</v>
      </c>
      <c r="C16" s="22">
        <v>20372042</v>
      </c>
      <c r="D16" s="22">
        <v>24344926</v>
      </c>
      <c r="E16" s="23">
        <v>33560975</v>
      </c>
      <c r="F16" s="24">
        <v>62587342</v>
      </c>
      <c r="G16" s="22">
        <v>49981771</v>
      </c>
      <c r="H16" s="25">
        <v>49981771</v>
      </c>
      <c r="I16" s="26">
        <v>79956340</v>
      </c>
      <c r="J16" s="22">
        <v>81131780</v>
      </c>
      <c r="K16" s="23">
        <v>74292712</v>
      </c>
    </row>
    <row r="17" spans="1:11" ht="13.5" x14ac:dyDescent="0.25">
      <c r="A17" s="3" t="s">
        <v>31</v>
      </c>
      <c r="B17" s="2" t="s">
        <v>19</v>
      </c>
      <c r="C17" s="22">
        <v>108356190</v>
      </c>
      <c r="D17" s="22">
        <v>129863080</v>
      </c>
      <c r="E17" s="23">
        <v>134380656</v>
      </c>
      <c r="F17" s="24">
        <v>141582526</v>
      </c>
      <c r="G17" s="22">
        <v>158082400</v>
      </c>
      <c r="H17" s="25">
        <v>158082400</v>
      </c>
      <c r="I17" s="26">
        <v>138310000</v>
      </c>
      <c r="J17" s="22">
        <v>141297290</v>
      </c>
      <c r="K17" s="23">
        <v>153036082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37770810</v>
      </c>
      <c r="D19" s="17">
        <f t="shared" ref="D19:K19" si="3">SUM(D20:D23)</f>
        <v>46361266</v>
      </c>
      <c r="E19" s="32">
        <f t="shared" si="3"/>
        <v>38626760</v>
      </c>
      <c r="F19" s="33">
        <f t="shared" si="3"/>
        <v>34549366</v>
      </c>
      <c r="G19" s="17">
        <f t="shared" si="3"/>
        <v>38322043</v>
      </c>
      <c r="H19" s="34">
        <f t="shared" si="3"/>
        <v>38322043</v>
      </c>
      <c r="I19" s="19">
        <f t="shared" si="3"/>
        <v>49804832</v>
      </c>
      <c r="J19" s="17">
        <f t="shared" si="3"/>
        <v>52095645</v>
      </c>
      <c r="K19" s="32">
        <f t="shared" si="3"/>
        <v>54439949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37770810</v>
      </c>
      <c r="D23" s="22">
        <v>46361266</v>
      </c>
      <c r="E23" s="23">
        <v>38626760</v>
      </c>
      <c r="F23" s="24">
        <v>34549366</v>
      </c>
      <c r="G23" s="22">
        <v>38322043</v>
      </c>
      <c r="H23" s="25">
        <v>38322043</v>
      </c>
      <c r="I23" s="26">
        <v>49804832</v>
      </c>
      <c r="J23" s="22">
        <v>52095645</v>
      </c>
      <c r="K23" s="23">
        <v>54439949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893898452</v>
      </c>
      <c r="D25" s="49">
        <f t="shared" ref="D25:K25" si="4">+D5+D9+D15+D19+D24</f>
        <v>869380298</v>
      </c>
      <c r="E25" s="50">
        <f t="shared" si="4"/>
        <v>964098723</v>
      </c>
      <c r="F25" s="51">
        <f t="shared" si="4"/>
        <v>1036474200</v>
      </c>
      <c r="G25" s="49">
        <f t="shared" si="4"/>
        <v>1068105136</v>
      </c>
      <c r="H25" s="52">
        <f t="shared" si="4"/>
        <v>1068105136</v>
      </c>
      <c r="I25" s="53">
        <f t="shared" si="4"/>
        <v>1136705954</v>
      </c>
      <c r="J25" s="49">
        <f t="shared" si="4"/>
        <v>1163743973</v>
      </c>
      <c r="K25" s="50">
        <f t="shared" si="4"/>
        <v>1156619040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223409758</v>
      </c>
      <c r="D28" s="17">
        <f t="shared" si="5"/>
        <v>507379801</v>
      </c>
      <c r="E28" s="18">
        <f t="shared" si="5"/>
        <v>311782643</v>
      </c>
      <c r="F28" s="19">
        <f t="shared" si="5"/>
        <v>370071639</v>
      </c>
      <c r="G28" s="17">
        <f t="shared" si="5"/>
        <v>388607434</v>
      </c>
      <c r="H28" s="20">
        <f t="shared" si="5"/>
        <v>388607434</v>
      </c>
      <c r="I28" s="21">
        <f t="shared" si="5"/>
        <v>386102234</v>
      </c>
      <c r="J28" s="17">
        <f t="shared" si="5"/>
        <v>403768747</v>
      </c>
      <c r="K28" s="20">
        <f t="shared" si="5"/>
        <v>422584798</v>
      </c>
    </row>
    <row r="29" spans="1:11" ht="13.5" x14ac:dyDescent="0.25">
      <c r="A29" s="3" t="s">
        <v>20</v>
      </c>
      <c r="B29" s="2" t="s">
        <v>19</v>
      </c>
      <c r="C29" s="22">
        <v>103177185</v>
      </c>
      <c r="D29" s="22">
        <v>369253058</v>
      </c>
      <c r="E29" s="23">
        <v>141383644</v>
      </c>
      <c r="F29" s="24">
        <v>142150935</v>
      </c>
      <c r="G29" s="22">
        <v>156166185</v>
      </c>
      <c r="H29" s="25">
        <v>156166185</v>
      </c>
      <c r="I29" s="26">
        <v>150866418</v>
      </c>
      <c r="J29" s="22">
        <v>157607164</v>
      </c>
      <c r="K29" s="23">
        <v>164723521</v>
      </c>
    </row>
    <row r="30" spans="1:11" ht="13.5" x14ac:dyDescent="0.25">
      <c r="A30" s="3" t="s">
        <v>21</v>
      </c>
      <c r="B30" s="2" t="s">
        <v>19</v>
      </c>
      <c r="C30" s="27">
        <v>119824257</v>
      </c>
      <c r="D30" s="27">
        <v>137774187</v>
      </c>
      <c r="E30" s="28">
        <v>169990334</v>
      </c>
      <c r="F30" s="29">
        <v>224904764</v>
      </c>
      <c r="G30" s="27">
        <v>231015309</v>
      </c>
      <c r="H30" s="30">
        <v>231015309</v>
      </c>
      <c r="I30" s="31">
        <v>231668735</v>
      </c>
      <c r="J30" s="27">
        <v>242430416</v>
      </c>
      <c r="K30" s="28">
        <v>253958479</v>
      </c>
    </row>
    <row r="31" spans="1:11" ht="13.5" x14ac:dyDescent="0.25">
      <c r="A31" s="3" t="s">
        <v>22</v>
      </c>
      <c r="B31" s="2" t="s">
        <v>19</v>
      </c>
      <c r="C31" s="22">
        <v>408316</v>
      </c>
      <c r="D31" s="22">
        <v>352556</v>
      </c>
      <c r="E31" s="23">
        <v>408665</v>
      </c>
      <c r="F31" s="24">
        <v>3015940</v>
      </c>
      <c r="G31" s="22">
        <v>1425940</v>
      </c>
      <c r="H31" s="25">
        <v>1425940</v>
      </c>
      <c r="I31" s="26">
        <v>3567081</v>
      </c>
      <c r="J31" s="22">
        <v>3731167</v>
      </c>
      <c r="K31" s="23">
        <v>3902798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80020053</v>
      </c>
      <c r="D32" s="17">
        <f t="shared" si="6"/>
        <v>79398560</v>
      </c>
      <c r="E32" s="32">
        <f t="shared" si="6"/>
        <v>99161375</v>
      </c>
      <c r="F32" s="33">
        <f t="shared" si="6"/>
        <v>126096632</v>
      </c>
      <c r="G32" s="17">
        <f t="shared" si="6"/>
        <v>123148814</v>
      </c>
      <c r="H32" s="34">
        <f t="shared" si="6"/>
        <v>123148814</v>
      </c>
      <c r="I32" s="19">
        <f t="shared" si="6"/>
        <v>109895688</v>
      </c>
      <c r="J32" s="17">
        <f t="shared" si="6"/>
        <v>109377499</v>
      </c>
      <c r="K32" s="32">
        <f t="shared" si="6"/>
        <v>117274793</v>
      </c>
    </row>
    <row r="33" spans="1:11" ht="13.5" x14ac:dyDescent="0.25">
      <c r="A33" s="3" t="s">
        <v>24</v>
      </c>
      <c r="B33" s="2" t="s">
        <v>19</v>
      </c>
      <c r="C33" s="22">
        <v>1344557</v>
      </c>
      <c r="D33" s="22">
        <v>1516555</v>
      </c>
      <c r="E33" s="23">
        <v>1854521</v>
      </c>
      <c r="F33" s="24">
        <v>2963645</v>
      </c>
      <c r="G33" s="22">
        <v>3231645</v>
      </c>
      <c r="H33" s="25">
        <v>3231645</v>
      </c>
      <c r="I33" s="26">
        <v>3385190</v>
      </c>
      <c r="J33" s="22">
        <v>3540907</v>
      </c>
      <c r="K33" s="23">
        <v>3703789</v>
      </c>
    </row>
    <row r="34" spans="1:11" ht="13.5" x14ac:dyDescent="0.25">
      <c r="A34" s="3" t="s">
        <v>25</v>
      </c>
      <c r="B34" s="2" t="s">
        <v>19</v>
      </c>
      <c r="C34" s="22">
        <v>29315021</v>
      </c>
      <c r="D34" s="22">
        <v>21224877</v>
      </c>
      <c r="E34" s="23">
        <v>26684826</v>
      </c>
      <c r="F34" s="24">
        <v>26143515</v>
      </c>
      <c r="G34" s="22">
        <v>28540611</v>
      </c>
      <c r="H34" s="25">
        <v>28540611</v>
      </c>
      <c r="I34" s="26">
        <v>27666504</v>
      </c>
      <c r="J34" s="22">
        <v>28939161</v>
      </c>
      <c r="K34" s="23">
        <v>30242844</v>
      </c>
    </row>
    <row r="35" spans="1:11" ht="13.5" x14ac:dyDescent="0.25">
      <c r="A35" s="3" t="s">
        <v>26</v>
      </c>
      <c r="B35" s="2" t="s">
        <v>19</v>
      </c>
      <c r="C35" s="22">
        <v>6516690</v>
      </c>
      <c r="D35" s="22">
        <v>739362</v>
      </c>
      <c r="E35" s="23">
        <v>1018172</v>
      </c>
      <c r="F35" s="24">
        <v>1656777</v>
      </c>
      <c r="G35" s="22">
        <v>1682405</v>
      </c>
      <c r="H35" s="25">
        <v>1682405</v>
      </c>
      <c r="I35" s="26">
        <v>1704598</v>
      </c>
      <c r="J35" s="22">
        <v>1783009</v>
      </c>
      <c r="K35" s="23">
        <v>1864120</v>
      </c>
    </row>
    <row r="36" spans="1:11" ht="13.5" x14ac:dyDescent="0.25">
      <c r="A36" s="3" t="s">
        <v>27</v>
      </c>
      <c r="B36" s="2" t="s">
        <v>19</v>
      </c>
      <c r="C36" s="22">
        <v>42843785</v>
      </c>
      <c r="D36" s="22">
        <v>55917766</v>
      </c>
      <c r="E36" s="23">
        <v>69603856</v>
      </c>
      <c r="F36" s="24">
        <v>95332695</v>
      </c>
      <c r="G36" s="22">
        <v>89694153</v>
      </c>
      <c r="H36" s="25">
        <v>89694153</v>
      </c>
      <c r="I36" s="26">
        <v>77139396</v>
      </c>
      <c r="J36" s="22">
        <v>75114422</v>
      </c>
      <c r="K36" s="23">
        <v>81464040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202518206</v>
      </c>
      <c r="D38" s="17">
        <f t="shared" si="7"/>
        <v>241328222</v>
      </c>
      <c r="E38" s="32">
        <f t="shared" si="7"/>
        <v>339797648</v>
      </c>
      <c r="F38" s="33">
        <f t="shared" si="7"/>
        <v>331450761</v>
      </c>
      <c r="G38" s="17">
        <f t="shared" si="7"/>
        <v>377753183</v>
      </c>
      <c r="H38" s="34">
        <f t="shared" si="7"/>
        <v>377753183</v>
      </c>
      <c r="I38" s="19">
        <f t="shared" si="7"/>
        <v>304422730</v>
      </c>
      <c r="J38" s="17">
        <f t="shared" si="7"/>
        <v>324969884</v>
      </c>
      <c r="K38" s="32">
        <f t="shared" si="7"/>
        <v>342750149</v>
      </c>
    </row>
    <row r="39" spans="1:11" ht="13.5" x14ac:dyDescent="0.25">
      <c r="A39" s="3" t="s">
        <v>30</v>
      </c>
      <c r="B39" s="2" t="s">
        <v>19</v>
      </c>
      <c r="C39" s="22">
        <v>39879331</v>
      </c>
      <c r="D39" s="22">
        <v>46337670</v>
      </c>
      <c r="E39" s="23">
        <v>51952706</v>
      </c>
      <c r="F39" s="24">
        <v>62206656</v>
      </c>
      <c r="G39" s="22">
        <v>67513782</v>
      </c>
      <c r="H39" s="25">
        <v>67513782</v>
      </c>
      <c r="I39" s="26">
        <v>65488306</v>
      </c>
      <c r="J39" s="22">
        <v>64996889</v>
      </c>
      <c r="K39" s="23">
        <v>70996787</v>
      </c>
    </row>
    <row r="40" spans="1:11" ht="13.5" x14ac:dyDescent="0.25">
      <c r="A40" s="3" t="s">
        <v>31</v>
      </c>
      <c r="B40" s="2" t="s">
        <v>19</v>
      </c>
      <c r="C40" s="22">
        <v>162638875</v>
      </c>
      <c r="D40" s="22">
        <v>194990552</v>
      </c>
      <c r="E40" s="23">
        <v>287844942</v>
      </c>
      <c r="F40" s="24">
        <v>269244105</v>
      </c>
      <c r="G40" s="22">
        <v>310239401</v>
      </c>
      <c r="H40" s="25">
        <v>310239401</v>
      </c>
      <c r="I40" s="26">
        <v>238934424</v>
      </c>
      <c r="J40" s="22">
        <v>259972995</v>
      </c>
      <c r="K40" s="23">
        <v>271753362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100926339</v>
      </c>
      <c r="D42" s="17">
        <f t="shared" si="8"/>
        <v>-142902973</v>
      </c>
      <c r="E42" s="32">
        <f t="shared" si="8"/>
        <v>85996371</v>
      </c>
      <c r="F42" s="33">
        <f t="shared" si="8"/>
        <v>91575388</v>
      </c>
      <c r="G42" s="17">
        <f t="shared" si="8"/>
        <v>124736425</v>
      </c>
      <c r="H42" s="34">
        <f t="shared" si="8"/>
        <v>124736425</v>
      </c>
      <c r="I42" s="19">
        <f t="shared" si="8"/>
        <v>116963306</v>
      </c>
      <c r="J42" s="17">
        <f t="shared" si="8"/>
        <v>118486920</v>
      </c>
      <c r="K42" s="32">
        <f t="shared" si="8"/>
        <v>123830280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100926339</v>
      </c>
      <c r="D46" s="22">
        <v>-142902973</v>
      </c>
      <c r="E46" s="23">
        <v>85996371</v>
      </c>
      <c r="F46" s="24">
        <v>91575388</v>
      </c>
      <c r="G46" s="22">
        <v>124736425</v>
      </c>
      <c r="H46" s="25">
        <v>124736425</v>
      </c>
      <c r="I46" s="26">
        <v>116963306</v>
      </c>
      <c r="J46" s="22">
        <v>118486920</v>
      </c>
      <c r="K46" s="23">
        <v>123830280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606874356</v>
      </c>
      <c r="D48" s="49">
        <f t="shared" si="9"/>
        <v>685203610</v>
      </c>
      <c r="E48" s="50">
        <f t="shared" si="9"/>
        <v>836738037</v>
      </c>
      <c r="F48" s="51">
        <f t="shared" si="9"/>
        <v>919194420</v>
      </c>
      <c r="G48" s="49">
        <f t="shared" si="9"/>
        <v>1014245856</v>
      </c>
      <c r="H48" s="52">
        <f t="shared" si="9"/>
        <v>1014245856</v>
      </c>
      <c r="I48" s="53">
        <f t="shared" si="9"/>
        <v>917383958</v>
      </c>
      <c r="J48" s="49">
        <f t="shared" si="9"/>
        <v>956603050</v>
      </c>
      <c r="K48" s="50">
        <f t="shared" si="9"/>
        <v>1006440020</v>
      </c>
    </row>
    <row r="49" spans="1:11" ht="13.5" x14ac:dyDescent="0.25">
      <c r="A49" s="9" t="s">
        <v>73</v>
      </c>
      <c r="B49" s="10"/>
      <c r="C49" s="54">
        <f>+C25-C48</f>
        <v>287024096</v>
      </c>
      <c r="D49" s="54">
        <f t="shared" ref="D49:K49" si="10">+D25-D48</f>
        <v>184176688</v>
      </c>
      <c r="E49" s="55">
        <f t="shared" si="10"/>
        <v>127360686</v>
      </c>
      <c r="F49" s="56">
        <f t="shared" si="10"/>
        <v>117279780</v>
      </c>
      <c r="G49" s="54">
        <f t="shared" si="10"/>
        <v>53859280</v>
      </c>
      <c r="H49" s="57">
        <f t="shared" si="10"/>
        <v>53859280</v>
      </c>
      <c r="I49" s="58">
        <f t="shared" si="10"/>
        <v>219321996</v>
      </c>
      <c r="J49" s="54">
        <f t="shared" si="10"/>
        <v>207140923</v>
      </c>
      <c r="K49" s="55">
        <f t="shared" si="10"/>
        <v>150179020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598536123</v>
      </c>
      <c r="D5" s="17">
        <f t="shared" ref="D5:K5" si="0">SUM(D6:D8)</f>
        <v>589010774</v>
      </c>
      <c r="E5" s="18">
        <f t="shared" si="0"/>
        <v>651223915</v>
      </c>
      <c r="F5" s="19">
        <f t="shared" si="0"/>
        <v>665730220</v>
      </c>
      <c r="G5" s="17">
        <f t="shared" si="0"/>
        <v>669533215</v>
      </c>
      <c r="H5" s="20">
        <f t="shared" si="0"/>
        <v>669533215</v>
      </c>
      <c r="I5" s="21">
        <f t="shared" si="0"/>
        <v>698982624</v>
      </c>
      <c r="J5" s="17">
        <f t="shared" si="0"/>
        <v>709537464</v>
      </c>
      <c r="K5" s="20">
        <f t="shared" si="0"/>
        <v>709022424</v>
      </c>
    </row>
    <row r="6" spans="1:11" ht="13.5" x14ac:dyDescent="0.25">
      <c r="A6" s="3" t="s">
        <v>20</v>
      </c>
      <c r="B6" s="2" t="s">
        <v>19</v>
      </c>
      <c r="C6" s="22">
        <v>469106000</v>
      </c>
      <c r="D6" s="22">
        <v>401747000</v>
      </c>
      <c r="E6" s="23">
        <v>445889000</v>
      </c>
      <c r="F6" s="24">
        <v>478663003</v>
      </c>
      <c r="G6" s="22">
        <v>481942998</v>
      </c>
      <c r="H6" s="25">
        <v>481942998</v>
      </c>
      <c r="I6" s="26">
        <v>509837004</v>
      </c>
      <c r="J6" s="22">
        <v>511679004</v>
      </c>
      <c r="K6" s="23">
        <v>502053996</v>
      </c>
    </row>
    <row r="7" spans="1:11" ht="13.5" x14ac:dyDescent="0.25">
      <c r="A7" s="3" t="s">
        <v>21</v>
      </c>
      <c r="B7" s="2" t="s">
        <v>19</v>
      </c>
      <c r="C7" s="27">
        <v>129430123</v>
      </c>
      <c r="D7" s="27">
        <v>187263774</v>
      </c>
      <c r="E7" s="28">
        <v>205334915</v>
      </c>
      <c r="F7" s="29">
        <v>187067217</v>
      </c>
      <c r="G7" s="27">
        <v>187590217</v>
      </c>
      <c r="H7" s="30">
        <v>187590217</v>
      </c>
      <c r="I7" s="31">
        <v>189145620</v>
      </c>
      <c r="J7" s="27">
        <v>197858460</v>
      </c>
      <c r="K7" s="28">
        <v>206968428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386736</v>
      </c>
      <c r="D9" s="17">
        <f t="shared" ref="D9:K9" si="1">SUM(D10:D14)</f>
        <v>341437</v>
      </c>
      <c r="E9" s="32">
        <f t="shared" si="1"/>
        <v>273991</v>
      </c>
      <c r="F9" s="33">
        <f t="shared" si="1"/>
        <v>325287</v>
      </c>
      <c r="G9" s="17">
        <f t="shared" si="1"/>
        <v>325287</v>
      </c>
      <c r="H9" s="34">
        <f t="shared" si="1"/>
        <v>325287</v>
      </c>
      <c r="I9" s="19">
        <f t="shared" si="1"/>
        <v>341220</v>
      </c>
      <c r="J9" s="17">
        <f t="shared" si="1"/>
        <v>356940</v>
      </c>
      <c r="K9" s="32">
        <f t="shared" si="1"/>
        <v>373356</v>
      </c>
    </row>
    <row r="10" spans="1:11" ht="13.5" x14ac:dyDescent="0.25">
      <c r="A10" s="3" t="s">
        <v>24</v>
      </c>
      <c r="B10" s="2" t="s">
        <v>19</v>
      </c>
      <c r="C10" s="22">
        <v>169601</v>
      </c>
      <c r="D10" s="22">
        <v>182239</v>
      </c>
      <c r="E10" s="23">
        <v>157277</v>
      </c>
      <c r="F10" s="24">
        <v>157074</v>
      </c>
      <c r="G10" s="22">
        <v>157074</v>
      </c>
      <c r="H10" s="25">
        <v>157074</v>
      </c>
      <c r="I10" s="26">
        <v>164772</v>
      </c>
      <c r="J10" s="22">
        <v>172356</v>
      </c>
      <c r="K10" s="23">
        <v>180288</v>
      </c>
    </row>
    <row r="11" spans="1:11" ht="13.5" x14ac:dyDescent="0.25">
      <c r="A11" s="3" t="s">
        <v>25</v>
      </c>
      <c r="B11" s="2" t="s">
        <v>19</v>
      </c>
      <c r="C11" s="22">
        <v>127929</v>
      </c>
      <c r="D11" s="22">
        <v>117767</v>
      </c>
      <c r="E11" s="23">
        <v>97117</v>
      </c>
      <c r="F11" s="24">
        <v>107178</v>
      </c>
      <c r="G11" s="22">
        <v>107178</v>
      </c>
      <c r="H11" s="25">
        <v>107178</v>
      </c>
      <c r="I11" s="26">
        <v>112428</v>
      </c>
      <c r="J11" s="22">
        <v>117612</v>
      </c>
      <c r="K11" s="23">
        <v>123024</v>
      </c>
    </row>
    <row r="12" spans="1:11" ht="13.5" x14ac:dyDescent="0.25">
      <c r="A12" s="3" t="s">
        <v>26</v>
      </c>
      <c r="B12" s="2" t="s">
        <v>19</v>
      </c>
      <c r="C12" s="22">
        <v>81931</v>
      </c>
      <c r="D12" s="22">
        <v>41431</v>
      </c>
      <c r="E12" s="23">
        <v>19597</v>
      </c>
      <c r="F12" s="24">
        <v>61035</v>
      </c>
      <c r="G12" s="22">
        <v>61035</v>
      </c>
      <c r="H12" s="25">
        <v>61035</v>
      </c>
      <c r="I12" s="26">
        <v>64020</v>
      </c>
      <c r="J12" s="22">
        <v>66972</v>
      </c>
      <c r="K12" s="23">
        <v>70044</v>
      </c>
    </row>
    <row r="13" spans="1:11" ht="13.5" x14ac:dyDescent="0.25">
      <c r="A13" s="3" t="s">
        <v>27</v>
      </c>
      <c r="B13" s="2" t="s">
        <v>19</v>
      </c>
      <c r="C13" s="22">
        <v>7275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111741614</v>
      </c>
      <c r="D15" s="17">
        <f t="shared" ref="D15:K15" si="2">SUM(D16:D18)</f>
        <v>128850957</v>
      </c>
      <c r="E15" s="32">
        <f t="shared" si="2"/>
        <v>138068944</v>
      </c>
      <c r="F15" s="33">
        <f t="shared" si="2"/>
        <v>212077694</v>
      </c>
      <c r="G15" s="17">
        <f t="shared" si="2"/>
        <v>221549699</v>
      </c>
      <c r="H15" s="34">
        <f t="shared" si="2"/>
        <v>221549699</v>
      </c>
      <c r="I15" s="19">
        <f t="shared" si="2"/>
        <v>169681348</v>
      </c>
      <c r="J15" s="17">
        <f t="shared" si="2"/>
        <v>171515248</v>
      </c>
      <c r="K15" s="32">
        <f t="shared" si="2"/>
        <v>187916172</v>
      </c>
    </row>
    <row r="16" spans="1:11" ht="13.5" x14ac:dyDescent="0.25">
      <c r="A16" s="3" t="s">
        <v>30</v>
      </c>
      <c r="B16" s="2" t="s">
        <v>19</v>
      </c>
      <c r="C16" s="22">
        <v>190903</v>
      </c>
      <c r="D16" s="22">
        <v>5841143</v>
      </c>
      <c r="E16" s="23">
        <v>20618512</v>
      </c>
      <c r="F16" s="24">
        <v>61242743</v>
      </c>
      <c r="G16" s="22">
        <v>61242743</v>
      </c>
      <c r="H16" s="25">
        <v>61242743</v>
      </c>
      <c r="I16" s="26">
        <v>25884576</v>
      </c>
      <c r="J16" s="22">
        <v>20976684</v>
      </c>
      <c r="K16" s="23">
        <v>27047388</v>
      </c>
    </row>
    <row r="17" spans="1:11" ht="13.5" x14ac:dyDescent="0.25">
      <c r="A17" s="3" t="s">
        <v>31</v>
      </c>
      <c r="B17" s="2" t="s">
        <v>19</v>
      </c>
      <c r="C17" s="22">
        <v>111550711</v>
      </c>
      <c r="D17" s="22">
        <v>123009814</v>
      </c>
      <c r="E17" s="23">
        <v>117450432</v>
      </c>
      <c r="F17" s="24">
        <v>150834951</v>
      </c>
      <c r="G17" s="22">
        <v>160306956</v>
      </c>
      <c r="H17" s="25">
        <v>160306956</v>
      </c>
      <c r="I17" s="26">
        <v>143796772</v>
      </c>
      <c r="J17" s="22">
        <v>150538564</v>
      </c>
      <c r="K17" s="23">
        <v>160868784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394425775</v>
      </c>
      <c r="D19" s="17">
        <f t="shared" ref="D19:K19" si="3">SUM(D20:D23)</f>
        <v>419065334</v>
      </c>
      <c r="E19" s="32">
        <f t="shared" si="3"/>
        <v>409043465</v>
      </c>
      <c r="F19" s="33">
        <f t="shared" si="3"/>
        <v>633500381</v>
      </c>
      <c r="G19" s="17">
        <f t="shared" si="3"/>
        <v>641700381</v>
      </c>
      <c r="H19" s="34">
        <f t="shared" si="3"/>
        <v>641700381</v>
      </c>
      <c r="I19" s="19">
        <f t="shared" si="3"/>
        <v>497335544</v>
      </c>
      <c r="J19" s="17">
        <f t="shared" si="3"/>
        <v>543955696</v>
      </c>
      <c r="K19" s="32">
        <f t="shared" si="3"/>
        <v>611628912</v>
      </c>
    </row>
    <row r="20" spans="1:11" ht="13.5" x14ac:dyDescent="0.25">
      <c r="A20" s="3" t="s">
        <v>34</v>
      </c>
      <c r="B20" s="2" t="s">
        <v>19</v>
      </c>
      <c r="C20" s="22">
        <v>379186743</v>
      </c>
      <c r="D20" s="22">
        <v>403057781</v>
      </c>
      <c r="E20" s="23">
        <v>391381780</v>
      </c>
      <c r="F20" s="24">
        <v>615564071</v>
      </c>
      <c r="G20" s="22">
        <v>622728071</v>
      </c>
      <c r="H20" s="25">
        <v>622728071</v>
      </c>
      <c r="I20" s="26">
        <v>479435248</v>
      </c>
      <c r="J20" s="22">
        <v>527909464</v>
      </c>
      <c r="K20" s="23">
        <v>594844772</v>
      </c>
    </row>
    <row r="21" spans="1:11" ht="13.5" x14ac:dyDescent="0.25">
      <c r="A21" s="3" t="s">
        <v>35</v>
      </c>
      <c r="B21" s="2" t="s">
        <v>19</v>
      </c>
      <c r="C21" s="22">
        <v>3600</v>
      </c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84746</v>
      </c>
      <c r="D22" s="27">
        <v>98702</v>
      </c>
      <c r="E22" s="28">
        <v>866</v>
      </c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15150686</v>
      </c>
      <c r="D23" s="22">
        <v>15908851</v>
      </c>
      <c r="E23" s="23">
        <v>17660819</v>
      </c>
      <c r="F23" s="24">
        <v>17936310</v>
      </c>
      <c r="G23" s="22">
        <v>18972310</v>
      </c>
      <c r="H23" s="25">
        <v>18972310</v>
      </c>
      <c r="I23" s="26">
        <v>17900296</v>
      </c>
      <c r="J23" s="22">
        <v>16046232</v>
      </c>
      <c r="K23" s="23">
        <v>16784140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1105090248</v>
      </c>
      <c r="D25" s="49">
        <f t="shared" ref="D25:K25" si="4">+D5+D9+D15+D19+D24</f>
        <v>1137268502</v>
      </c>
      <c r="E25" s="50">
        <f t="shared" si="4"/>
        <v>1198610315</v>
      </c>
      <c r="F25" s="51">
        <f t="shared" si="4"/>
        <v>1511633582</v>
      </c>
      <c r="G25" s="49">
        <f t="shared" si="4"/>
        <v>1533108582</v>
      </c>
      <c r="H25" s="52">
        <f t="shared" si="4"/>
        <v>1533108582</v>
      </c>
      <c r="I25" s="53">
        <f t="shared" si="4"/>
        <v>1366340736</v>
      </c>
      <c r="J25" s="49">
        <f t="shared" si="4"/>
        <v>1425365348</v>
      </c>
      <c r="K25" s="50">
        <f t="shared" si="4"/>
        <v>1508940864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428143342</v>
      </c>
      <c r="D28" s="17">
        <f t="shared" si="5"/>
        <v>566850227</v>
      </c>
      <c r="E28" s="18">
        <f t="shared" si="5"/>
        <v>510148033</v>
      </c>
      <c r="F28" s="19">
        <f t="shared" si="5"/>
        <v>649502157</v>
      </c>
      <c r="G28" s="17">
        <f t="shared" si="5"/>
        <v>659469657</v>
      </c>
      <c r="H28" s="20">
        <f t="shared" si="5"/>
        <v>659469657</v>
      </c>
      <c r="I28" s="21">
        <f t="shared" si="5"/>
        <v>563178844</v>
      </c>
      <c r="J28" s="17">
        <f t="shared" si="5"/>
        <v>590380488</v>
      </c>
      <c r="K28" s="20">
        <f t="shared" si="5"/>
        <v>618863734</v>
      </c>
    </row>
    <row r="29" spans="1:11" ht="13.5" x14ac:dyDescent="0.25">
      <c r="A29" s="3" t="s">
        <v>20</v>
      </c>
      <c r="B29" s="2" t="s">
        <v>19</v>
      </c>
      <c r="C29" s="22">
        <v>90836716</v>
      </c>
      <c r="D29" s="22">
        <v>89910622</v>
      </c>
      <c r="E29" s="23">
        <v>104637931</v>
      </c>
      <c r="F29" s="24">
        <v>193937099</v>
      </c>
      <c r="G29" s="22">
        <v>189753054</v>
      </c>
      <c r="H29" s="25">
        <v>189753054</v>
      </c>
      <c r="I29" s="26">
        <v>154788862</v>
      </c>
      <c r="J29" s="22">
        <v>162010680</v>
      </c>
      <c r="K29" s="23">
        <v>169559640</v>
      </c>
    </row>
    <row r="30" spans="1:11" ht="13.5" x14ac:dyDescent="0.25">
      <c r="A30" s="3" t="s">
        <v>21</v>
      </c>
      <c r="B30" s="2" t="s">
        <v>19</v>
      </c>
      <c r="C30" s="27">
        <v>337306626</v>
      </c>
      <c r="D30" s="27">
        <v>476939605</v>
      </c>
      <c r="E30" s="28">
        <v>405510102</v>
      </c>
      <c r="F30" s="29">
        <v>455565058</v>
      </c>
      <c r="G30" s="27">
        <v>469716603</v>
      </c>
      <c r="H30" s="30">
        <v>469716603</v>
      </c>
      <c r="I30" s="31">
        <v>408389982</v>
      </c>
      <c r="J30" s="27">
        <v>428369808</v>
      </c>
      <c r="K30" s="28">
        <v>449304094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11152648</v>
      </c>
      <c r="D32" s="17">
        <f t="shared" si="6"/>
        <v>10468707</v>
      </c>
      <c r="E32" s="32">
        <f t="shared" si="6"/>
        <v>22373209</v>
      </c>
      <c r="F32" s="33">
        <f t="shared" si="6"/>
        <v>20018771</v>
      </c>
      <c r="G32" s="17">
        <f t="shared" si="6"/>
        <v>22053271</v>
      </c>
      <c r="H32" s="34">
        <f t="shared" si="6"/>
        <v>22053271</v>
      </c>
      <c r="I32" s="19">
        <f t="shared" si="6"/>
        <v>21045440</v>
      </c>
      <c r="J32" s="17">
        <f t="shared" si="6"/>
        <v>22136948</v>
      </c>
      <c r="K32" s="32">
        <f t="shared" si="6"/>
        <v>23283086</v>
      </c>
    </row>
    <row r="33" spans="1:11" ht="13.5" x14ac:dyDescent="0.25">
      <c r="A33" s="3" t="s">
        <v>24</v>
      </c>
      <c r="B33" s="2" t="s">
        <v>19</v>
      </c>
      <c r="C33" s="22">
        <v>3126505</v>
      </c>
      <c r="D33" s="22">
        <v>3335062</v>
      </c>
      <c r="E33" s="23">
        <v>10247852</v>
      </c>
      <c r="F33" s="24">
        <v>5408097</v>
      </c>
      <c r="G33" s="22">
        <v>6514597</v>
      </c>
      <c r="H33" s="25">
        <v>6514597</v>
      </c>
      <c r="I33" s="26">
        <v>5933300</v>
      </c>
      <c r="J33" s="22">
        <v>6240774</v>
      </c>
      <c r="K33" s="23">
        <v>6563576</v>
      </c>
    </row>
    <row r="34" spans="1:11" ht="13.5" x14ac:dyDescent="0.25">
      <c r="A34" s="3" t="s">
        <v>25</v>
      </c>
      <c r="B34" s="2" t="s">
        <v>19</v>
      </c>
      <c r="C34" s="22">
        <v>1327209</v>
      </c>
      <c r="D34" s="22">
        <v>1079151</v>
      </c>
      <c r="E34" s="23">
        <v>1656180</v>
      </c>
      <c r="F34" s="24">
        <v>2553124</v>
      </c>
      <c r="G34" s="22">
        <v>3165124</v>
      </c>
      <c r="H34" s="25">
        <v>3165124</v>
      </c>
      <c r="I34" s="26">
        <v>3036066</v>
      </c>
      <c r="J34" s="22">
        <v>3190124</v>
      </c>
      <c r="K34" s="23">
        <v>3350724</v>
      </c>
    </row>
    <row r="35" spans="1:11" ht="13.5" x14ac:dyDescent="0.25">
      <c r="A35" s="3" t="s">
        <v>26</v>
      </c>
      <c r="B35" s="2" t="s">
        <v>19</v>
      </c>
      <c r="C35" s="22">
        <v>4646264</v>
      </c>
      <c r="D35" s="22">
        <v>3901788</v>
      </c>
      <c r="E35" s="23">
        <v>8632349</v>
      </c>
      <c r="F35" s="24">
        <v>8414230</v>
      </c>
      <c r="G35" s="22">
        <v>8680230</v>
      </c>
      <c r="H35" s="25">
        <v>8680230</v>
      </c>
      <c r="I35" s="26">
        <v>8689332</v>
      </c>
      <c r="J35" s="22">
        <v>9141934</v>
      </c>
      <c r="K35" s="23">
        <v>9617924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2052670</v>
      </c>
      <c r="D37" s="27">
        <v>2152706</v>
      </c>
      <c r="E37" s="28">
        <v>1836828</v>
      </c>
      <c r="F37" s="29">
        <v>3643320</v>
      </c>
      <c r="G37" s="27">
        <v>3693320</v>
      </c>
      <c r="H37" s="30">
        <v>3693320</v>
      </c>
      <c r="I37" s="31">
        <v>3386742</v>
      </c>
      <c r="J37" s="27">
        <v>3564116</v>
      </c>
      <c r="K37" s="28">
        <v>3750862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148812460</v>
      </c>
      <c r="D38" s="17">
        <f t="shared" si="7"/>
        <v>148682847</v>
      </c>
      <c r="E38" s="32">
        <f t="shared" si="7"/>
        <v>203661937</v>
      </c>
      <c r="F38" s="33">
        <f t="shared" si="7"/>
        <v>152492440</v>
      </c>
      <c r="G38" s="17">
        <f t="shared" si="7"/>
        <v>199682941</v>
      </c>
      <c r="H38" s="34">
        <f t="shared" si="7"/>
        <v>199682941</v>
      </c>
      <c r="I38" s="19">
        <f t="shared" si="7"/>
        <v>156999722</v>
      </c>
      <c r="J38" s="17">
        <f t="shared" si="7"/>
        <v>164854362</v>
      </c>
      <c r="K38" s="32">
        <f t="shared" si="7"/>
        <v>173102094</v>
      </c>
    </row>
    <row r="39" spans="1:11" ht="13.5" x14ac:dyDescent="0.25">
      <c r="A39" s="3" t="s">
        <v>30</v>
      </c>
      <c r="B39" s="2" t="s">
        <v>19</v>
      </c>
      <c r="C39" s="22">
        <v>40290529</v>
      </c>
      <c r="D39" s="22">
        <v>31268616</v>
      </c>
      <c r="E39" s="23">
        <v>28799433</v>
      </c>
      <c r="F39" s="24">
        <v>42593586</v>
      </c>
      <c r="G39" s="22">
        <v>57081587</v>
      </c>
      <c r="H39" s="25">
        <v>57081587</v>
      </c>
      <c r="I39" s="26">
        <v>39552850</v>
      </c>
      <c r="J39" s="22">
        <v>41531182</v>
      </c>
      <c r="K39" s="23">
        <v>43608946</v>
      </c>
    </row>
    <row r="40" spans="1:11" ht="13.5" x14ac:dyDescent="0.25">
      <c r="A40" s="3" t="s">
        <v>31</v>
      </c>
      <c r="B40" s="2" t="s">
        <v>19</v>
      </c>
      <c r="C40" s="22">
        <v>108521931</v>
      </c>
      <c r="D40" s="22">
        <v>117414231</v>
      </c>
      <c r="E40" s="23">
        <v>174862504</v>
      </c>
      <c r="F40" s="24">
        <v>109898854</v>
      </c>
      <c r="G40" s="22">
        <v>142601354</v>
      </c>
      <c r="H40" s="25">
        <v>142601354</v>
      </c>
      <c r="I40" s="26">
        <v>117446872</v>
      </c>
      <c r="J40" s="22">
        <v>123323180</v>
      </c>
      <c r="K40" s="23">
        <v>129493148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363799504</v>
      </c>
      <c r="D42" s="17">
        <f t="shared" si="8"/>
        <v>387271782</v>
      </c>
      <c r="E42" s="32">
        <f t="shared" si="8"/>
        <v>454966525</v>
      </c>
      <c r="F42" s="33">
        <f t="shared" si="8"/>
        <v>546432763</v>
      </c>
      <c r="G42" s="17">
        <f t="shared" si="8"/>
        <v>528615654</v>
      </c>
      <c r="H42" s="34">
        <f t="shared" si="8"/>
        <v>528615654</v>
      </c>
      <c r="I42" s="19">
        <f t="shared" si="8"/>
        <v>447732778</v>
      </c>
      <c r="J42" s="17">
        <f t="shared" si="8"/>
        <v>495726272</v>
      </c>
      <c r="K42" s="32">
        <f t="shared" si="8"/>
        <v>549311506</v>
      </c>
    </row>
    <row r="43" spans="1:11" ht="13.5" x14ac:dyDescent="0.25">
      <c r="A43" s="3" t="s">
        <v>34</v>
      </c>
      <c r="B43" s="2" t="s">
        <v>19</v>
      </c>
      <c r="C43" s="22">
        <v>337280430</v>
      </c>
      <c r="D43" s="22">
        <v>372143194</v>
      </c>
      <c r="E43" s="23">
        <v>433696467</v>
      </c>
      <c r="F43" s="24">
        <v>478360420</v>
      </c>
      <c r="G43" s="22">
        <v>459351311</v>
      </c>
      <c r="H43" s="25">
        <v>459351311</v>
      </c>
      <c r="I43" s="26">
        <v>396832420</v>
      </c>
      <c r="J43" s="22">
        <v>442190134</v>
      </c>
      <c r="K43" s="23">
        <v>493002748</v>
      </c>
    </row>
    <row r="44" spans="1:11" ht="13.5" x14ac:dyDescent="0.25">
      <c r="A44" s="3" t="s">
        <v>35</v>
      </c>
      <c r="B44" s="2" t="s">
        <v>19</v>
      </c>
      <c r="C44" s="22">
        <v>71852</v>
      </c>
      <c r="D44" s="22">
        <v>87646</v>
      </c>
      <c r="E44" s="23">
        <v>117582</v>
      </c>
      <c r="F44" s="24">
        <v>110310</v>
      </c>
      <c r="G44" s="22">
        <v>610310</v>
      </c>
      <c r="H44" s="25">
        <v>610310</v>
      </c>
      <c r="I44" s="26">
        <v>640212</v>
      </c>
      <c r="J44" s="22">
        <v>669660</v>
      </c>
      <c r="K44" s="23">
        <v>700464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26447222</v>
      </c>
      <c r="D46" s="22">
        <v>15040942</v>
      </c>
      <c r="E46" s="23">
        <v>21152476</v>
      </c>
      <c r="F46" s="24">
        <v>67962033</v>
      </c>
      <c r="G46" s="22">
        <v>68654033</v>
      </c>
      <c r="H46" s="25">
        <v>68654033</v>
      </c>
      <c r="I46" s="26">
        <v>50260146</v>
      </c>
      <c r="J46" s="22">
        <v>52866478</v>
      </c>
      <c r="K46" s="23">
        <v>55608294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951907954</v>
      </c>
      <c r="D48" s="49">
        <f t="shared" si="9"/>
        <v>1113273563</v>
      </c>
      <c r="E48" s="50">
        <f t="shared" si="9"/>
        <v>1191149704</v>
      </c>
      <c r="F48" s="51">
        <f t="shared" si="9"/>
        <v>1368446131</v>
      </c>
      <c r="G48" s="49">
        <f t="shared" si="9"/>
        <v>1409821523</v>
      </c>
      <c r="H48" s="52">
        <f t="shared" si="9"/>
        <v>1409821523</v>
      </c>
      <c r="I48" s="53">
        <f t="shared" si="9"/>
        <v>1188956784</v>
      </c>
      <c r="J48" s="49">
        <f t="shared" si="9"/>
        <v>1273098070</v>
      </c>
      <c r="K48" s="50">
        <f t="shared" si="9"/>
        <v>1364560420</v>
      </c>
    </row>
    <row r="49" spans="1:11" ht="13.5" x14ac:dyDescent="0.25">
      <c r="A49" s="9" t="s">
        <v>73</v>
      </c>
      <c r="B49" s="10"/>
      <c r="C49" s="54">
        <f>+C25-C48</f>
        <v>153182294</v>
      </c>
      <c r="D49" s="54">
        <f t="shared" ref="D49:K49" si="10">+D25-D48</f>
        <v>23994939</v>
      </c>
      <c r="E49" s="55">
        <f t="shared" si="10"/>
        <v>7460611</v>
      </c>
      <c r="F49" s="56">
        <f t="shared" si="10"/>
        <v>143187451</v>
      </c>
      <c r="G49" s="54">
        <f t="shared" si="10"/>
        <v>123287059</v>
      </c>
      <c r="H49" s="57">
        <f t="shared" si="10"/>
        <v>123287059</v>
      </c>
      <c r="I49" s="58">
        <f t="shared" si="10"/>
        <v>177383952</v>
      </c>
      <c r="J49" s="54">
        <f t="shared" si="10"/>
        <v>152267278</v>
      </c>
      <c r="K49" s="55">
        <f t="shared" si="10"/>
        <v>144380444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530395690</v>
      </c>
      <c r="D5" s="17">
        <f t="shared" ref="D5:K5" si="0">SUM(D6:D8)</f>
        <v>502109857</v>
      </c>
      <c r="E5" s="18">
        <f t="shared" si="0"/>
        <v>560511153</v>
      </c>
      <c r="F5" s="19">
        <f t="shared" si="0"/>
        <v>553470131</v>
      </c>
      <c r="G5" s="17">
        <f t="shared" si="0"/>
        <v>561819108</v>
      </c>
      <c r="H5" s="20">
        <f t="shared" si="0"/>
        <v>561819108</v>
      </c>
      <c r="I5" s="21">
        <f t="shared" si="0"/>
        <v>584321400</v>
      </c>
      <c r="J5" s="17">
        <f t="shared" si="0"/>
        <v>573128189</v>
      </c>
      <c r="K5" s="20">
        <f t="shared" si="0"/>
        <v>574409101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530395690</v>
      </c>
      <c r="D7" s="27">
        <v>502109857</v>
      </c>
      <c r="E7" s="28">
        <v>560511153</v>
      </c>
      <c r="F7" s="29">
        <v>553470131</v>
      </c>
      <c r="G7" s="27">
        <v>561819108</v>
      </c>
      <c r="H7" s="30">
        <v>561819108</v>
      </c>
      <c r="I7" s="31">
        <v>584321400</v>
      </c>
      <c r="J7" s="27">
        <v>573128189</v>
      </c>
      <c r="K7" s="28">
        <v>574409101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212941</v>
      </c>
      <c r="D9" s="17">
        <f t="shared" ref="D9:K9" si="1">SUM(D10:D14)</f>
        <v>332766</v>
      </c>
      <c r="E9" s="32">
        <f t="shared" si="1"/>
        <v>446998</v>
      </c>
      <c r="F9" s="33">
        <f t="shared" si="1"/>
        <v>477835</v>
      </c>
      <c r="G9" s="17">
        <f t="shared" si="1"/>
        <v>557835</v>
      </c>
      <c r="H9" s="34">
        <f t="shared" si="1"/>
        <v>557835</v>
      </c>
      <c r="I9" s="19">
        <f t="shared" si="1"/>
        <v>585168</v>
      </c>
      <c r="J9" s="17">
        <f t="shared" si="1"/>
        <v>612087</v>
      </c>
      <c r="K9" s="32">
        <f t="shared" si="1"/>
        <v>640243</v>
      </c>
    </row>
    <row r="10" spans="1:11" ht="13.5" x14ac:dyDescent="0.25">
      <c r="A10" s="3" t="s">
        <v>24</v>
      </c>
      <c r="B10" s="2" t="s">
        <v>19</v>
      </c>
      <c r="C10" s="22">
        <v>213329</v>
      </c>
      <c r="D10" s="22">
        <v>332100</v>
      </c>
      <c r="E10" s="23">
        <v>446998</v>
      </c>
      <c r="F10" s="24">
        <v>477835</v>
      </c>
      <c r="G10" s="22">
        <v>557835</v>
      </c>
      <c r="H10" s="25">
        <v>557835</v>
      </c>
      <c r="I10" s="26">
        <v>585168</v>
      </c>
      <c r="J10" s="22">
        <v>612087</v>
      </c>
      <c r="K10" s="23">
        <v>640243</v>
      </c>
    </row>
    <row r="11" spans="1:11" ht="13.5" x14ac:dyDescent="0.25">
      <c r="A11" s="3" t="s">
        <v>25</v>
      </c>
      <c r="B11" s="2" t="s">
        <v>19</v>
      </c>
      <c r="C11" s="22">
        <v>-388</v>
      </c>
      <c r="D11" s="22">
        <v>666</v>
      </c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97637567</v>
      </c>
      <c r="D15" s="17">
        <f t="shared" ref="D15:K15" si="2">SUM(D16:D18)</f>
        <v>136777316</v>
      </c>
      <c r="E15" s="32">
        <f t="shared" si="2"/>
        <v>166943448</v>
      </c>
      <c r="F15" s="33">
        <f t="shared" si="2"/>
        <v>199008559</v>
      </c>
      <c r="G15" s="17">
        <f t="shared" si="2"/>
        <v>164483461</v>
      </c>
      <c r="H15" s="34">
        <f t="shared" si="2"/>
        <v>164483461</v>
      </c>
      <c r="I15" s="19">
        <f t="shared" si="2"/>
        <v>123954425</v>
      </c>
      <c r="J15" s="17">
        <f t="shared" si="2"/>
        <v>128199104</v>
      </c>
      <c r="K15" s="32">
        <f t="shared" si="2"/>
        <v>138345187</v>
      </c>
    </row>
    <row r="16" spans="1:11" ht="13.5" x14ac:dyDescent="0.25">
      <c r="A16" s="3" t="s">
        <v>30</v>
      </c>
      <c r="B16" s="2" t="s">
        <v>19</v>
      </c>
      <c r="C16" s="22">
        <v>92858888</v>
      </c>
      <c r="D16" s="22">
        <v>128664399</v>
      </c>
      <c r="E16" s="23">
        <v>158400034</v>
      </c>
      <c r="F16" s="24">
        <v>186996394</v>
      </c>
      <c r="G16" s="22">
        <v>151761296</v>
      </c>
      <c r="H16" s="25">
        <v>151761296</v>
      </c>
      <c r="I16" s="26">
        <v>110608874</v>
      </c>
      <c r="J16" s="22">
        <v>114239658</v>
      </c>
      <c r="K16" s="23">
        <v>123743606</v>
      </c>
    </row>
    <row r="17" spans="1:11" ht="13.5" x14ac:dyDescent="0.25">
      <c r="A17" s="3" t="s">
        <v>31</v>
      </c>
      <c r="B17" s="2" t="s">
        <v>19</v>
      </c>
      <c r="C17" s="22">
        <v>4778679</v>
      </c>
      <c r="D17" s="22">
        <v>8112917</v>
      </c>
      <c r="E17" s="23">
        <v>8543414</v>
      </c>
      <c r="F17" s="24">
        <v>12012165</v>
      </c>
      <c r="G17" s="22">
        <v>12722165</v>
      </c>
      <c r="H17" s="25">
        <v>12722165</v>
      </c>
      <c r="I17" s="26">
        <v>13345551</v>
      </c>
      <c r="J17" s="22">
        <v>13959446</v>
      </c>
      <c r="K17" s="23">
        <v>14601581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11554690</v>
      </c>
      <c r="D19" s="17">
        <f t="shared" ref="D19:K19" si="3">SUM(D20:D23)</f>
        <v>12150020</v>
      </c>
      <c r="E19" s="32">
        <f t="shared" si="3"/>
        <v>12511367</v>
      </c>
      <c r="F19" s="33">
        <f t="shared" si="3"/>
        <v>20164808</v>
      </c>
      <c r="G19" s="17">
        <f t="shared" si="3"/>
        <v>23798714</v>
      </c>
      <c r="H19" s="34">
        <f t="shared" si="3"/>
        <v>23798714</v>
      </c>
      <c r="I19" s="19">
        <f t="shared" si="3"/>
        <v>25987190</v>
      </c>
      <c r="J19" s="17">
        <f t="shared" si="3"/>
        <v>20398770</v>
      </c>
      <c r="K19" s="32">
        <f t="shared" si="3"/>
        <v>17029913</v>
      </c>
    </row>
    <row r="20" spans="1:11" ht="13.5" x14ac:dyDescent="0.25">
      <c r="A20" s="3" t="s">
        <v>34</v>
      </c>
      <c r="B20" s="2" t="s">
        <v>19</v>
      </c>
      <c r="C20" s="22">
        <v>11554690</v>
      </c>
      <c r="D20" s="22">
        <v>12150020</v>
      </c>
      <c r="E20" s="23">
        <v>7849980</v>
      </c>
      <c r="F20" s="24">
        <v>12504000</v>
      </c>
      <c r="G20" s="22">
        <v>17238000</v>
      </c>
      <c r="H20" s="25">
        <v>17238000</v>
      </c>
      <c r="I20" s="26">
        <v>19105000</v>
      </c>
      <c r="J20" s="22">
        <v>13200000</v>
      </c>
      <c r="K20" s="23">
        <v>9500000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>
        <v>4661387</v>
      </c>
      <c r="F23" s="24">
        <v>7660808</v>
      </c>
      <c r="G23" s="22">
        <v>6560714</v>
      </c>
      <c r="H23" s="25">
        <v>6560714</v>
      </c>
      <c r="I23" s="26">
        <v>6882190</v>
      </c>
      <c r="J23" s="22">
        <v>7198770</v>
      </c>
      <c r="K23" s="23">
        <v>7529913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639800888</v>
      </c>
      <c r="D25" s="49">
        <f t="shared" ref="D25:K25" si="4">+D5+D9+D15+D19+D24</f>
        <v>651369959</v>
      </c>
      <c r="E25" s="50">
        <f t="shared" si="4"/>
        <v>740412966</v>
      </c>
      <c r="F25" s="51">
        <f t="shared" si="4"/>
        <v>773121333</v>
      </c>
      <c r="G25" s="49">
        <f t="shared" si="4"/>
        <v>750659118</v>
      </c>
      <c r="H25" s="52">
        <f t="shared" si="4"/>
        <v>750659118</v>
      </c>
      <c r="I25" s="53">
        <f t="shared" si="4"/>
        <v>734848183</v>
      </c>
      <c r="J25" s="49">
        <f t="shared" si="4"/>
        <v>722338150</v>
      </c>
      <c r="K25" s="50">
        <f t="shared" si="4"/>
        <v>730424444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259395729</v>
      </c>
      <c r="D28" s="17">
        <f t="shared" si="5"/>
        <v>281697893</v>
      </c>
      <c r="E28" s="18">
        <f t="shared" si="5"/>
        <v>337084531</v>
      </c>
      <c r="F28" s="19">
        <f t="shared" si="5"/>
        <v>271363314</v>
      </c>
      <c r="G28" s="17">
        <f t="shared" si="5"/>
        <v>317228757</v>
      </c>
      <c r="H28" s="20">
        <f t="shared" si="5"/>
        <v>317228757</v>
      </c>
      <c r="I28" s="21">
        <f t="shared" si="5"/>
        <v>308579493</v>
      </c>
      <c r="J28" s="17">
        <f t="shared" si="5"/>
        <v>285157310</v>
      </c>
      <c r="K28" s="20">
        <f t="shared" si="5"/>
        <v>300084472</v>
      </c>
    </row>
    <row r="29" spans="1:11" ht="13.5" x14ac:dyDescent="0.25">
      <c r="A29" s="3" t="s">
        <v>20</v>
      </c>
      <c r="B29" s="2" t="s">
        <v>19</v>
      </c>
      <c r="C29" s="22">
        <v>42180658</v>
      </c>
      <c r="D29" s="22">
        <v>38599629</v>
      </c>
      <c r="E29" s="23">
        <v>47112018</v>
      </c>
      <c r="F29" s="24">
        <v>53668128</v>
      </c>
      <c r="G29" s="22">
        <v>50345414</v>
      </c>
      <c r="H29" s="25">
        <v>50345414</v>
      </c>
      <c r="I29" s="26">
        <v>49870398</v>
      </c>
      <c r="J29" s="22">
        <v>51654077</v>
      </c>
      <c r="K29" s="23">
        <v>53193284</v>
      </c>
    </row>
    <row r="30" spans="1:11" ht="13.5" x14ac:dyDescent="0.25">
      <c r="A30" s="3" t="s">
        <v>21</v>
      </c>
      <c r="B30" s="2" t="s">
        <v>19</v>
      </c>
      <c r="C30" s="27">
        <v>208552490</v>
      </c>
      <c r="D30" s="27">
        <v>237180989</v>
      </c>
      <c r="E30" s="28">
        <v>282943876</v>
      </c>
      <c r="F30" s="29">
        <v>211381538</v>
      </c>
      <c r="G30" s="27">
        <v>260213637</v>
      </c>
      <c r="H30" s="30">
        <v>260213637</v>
      </c>
      <c r="I30" s="31">
        <v>251406640</v>
      </c>
      <c r="J30" s="27">
        <v>224772561</v>
      </c>
      <c r="K30" s="28">
        <v>237697906</v>
      </c>
    </row>
    <row r="31" spans="1:11" ht="13.5" x14ac:dyDescent="0.25">
      <c r="A31" s="3" t="s">
        <v>22</v>
      </c>
      <c r="B31" s="2" t="s">
        <v>19</v>
      </c>
      <c r="C31" s="22">
        <v>8662581</v>
      </c>
      <c r="D31" s="22">
        <v>5917275</v>
      </c>
      <c r="E31" s="23">
        <v>7028637</v>
      </c>
      <c r="F31" s="24">
        <v>6313648</v>
      </c>
      <c r="G31" s="22">
        <v>6669706</v>
      </c>
      <c r="H31" s="25">
        <v>6669706</v>
      </c>
      <c r="I31" s="26">
        <v>7302455</v>
      </c>
      <c r="J31" s="22">
        <v>8730672</v>
      </c>
      <c r="K31" s="23">
        <v>9193282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24516256</v>
      </c>
      <c r="D32" s="17">
        <f t="shared" si="6"/>
        <v>23027858</v>
      </c>
      <c r="E32" s="32">
        <f t="shared" si="6"/>
        <v>16959652</v>
      </c>
      <c r="F32" s="33">
        <f t="shared" si="6"/>
        <v>25054434</v>
      </c>
      <c r="G32" s="17">
        <f t="shared" si="6"/>
        <v>28670197</v>
      </c>
      <c r="H32" s="34">
        <f t="shared" si="6"/>
        <v>28670197</v>
      </c>
      <c r="I32" s="19">
        <f t="shared" si="6"/>
        <v>29584165</v>
      </c>
      <c r="J32" s="17">
        <f t="shared" si="6"/>
        <v>28452728</v>
      </c>
      <c r="K32" s="32">
        <f t="shared" si="6"/>
        <v>29743206</v>
      </c>
    </row>
    <row r="33" spans="1:11" ht="13.5" x14ac:dyDescent="0.25">
      <c r="A33" s="3" t="s">
        <v>24</v>
      </c>
      <c r="B33" s="2" t="s">
        <v>19</v>
      </c>
      <c r="C33" s="22">
        <v>20187898</v>
      </c>
      <c r="D33" s="22">
        <v>12894838</v>
      </c>
      <c r="E33" s="23">
        <v>4173330</v>
      </c>
      <c r="F33" s="24">
        <v>11883268</v>
      </c>
      <c r="G33" s="22">
        <v>14320700</v>
      </c>
      <c r="H33" s="25">
        <v>14320700</v>
      </c>
      <c r="I33" s="26">
        <v>12780757</v>
      </c>
      <c r="J33" s="22">
        <v>10990553</v>
      </c>
      <c r="K33" s="23">
        <v>11495841</v>
      </c>
    </row>
    <row r="34" spans="1:11" ht="13.5" x14ac:dyDescent="0.25">
      <c r="A34" s="3" t="s">
        <v>25</v>
      </c>
      <c r="B34" s="2" t="s">
        <v>19</v>
      </c>
      <c r="C34" s="22">
        <v>9645</v>
      </c>
      <c r="D34" s="22">
        <v>757788</v>
      </c>
      <c r="E34" s="23">
        <v>2795238</v>
      </c>
      <c r="F34" s="24">
        <v>5161151</v>
      </c>
      <c r="G34" s="22">
        <v>5636310</v>
      </c>
      <c r="H34" s="25">
        <v>5636310</v>
      </c>
      <c r="I34" s="26">
        <v>5172391</v>
      </c>
      <c r="J34" s="22">
        <v>5345771</v>
      </c>
      <c r="K34" s="23">
        <v>5591782</v>
      </c>
    </row>
    <row r="35" spans="1:11" ht="13.5" x14ac:dyDescent="0.25">
      <c r="A35" s="3" t="s">
        <v>26</v>
      </c>
      <c r="B35" s="2" t="s">
        <v>19</v>
      </c>
      <c r="C35" s="22">
        <v>4318713</v>
      </c>
      <c r="D35" s="22">
        <v>9375232</v>
      </c>
      <c r="E35" s="23">
        <v>9991084</v>
      </c>
      <c r="F35" s="24">
        <v>8010015</v>
      </c>
      <c r="G35" s="22">
        <v>8713187</v>
      </c>
      <c r="H35" s="25">
        <v>8713187</v>
      </c>
      <c r="I35" s="26">
        <v>11631017</v>
      </c>
      <c r="J35" s="22">
        <v>12116404</v>
      </c>
      <c r="K35" s="23">
        <v>12655583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66457755</v>
      </c>
      <c r="D38" s="17">
        <f t="shared" si="7"/>
        <v>79606207</v>
      </c>
      <c r="E38" s="32">
        <f t="shared" si="7"/>
        <v>130103621</v>
      </c>
      <c r="F38" s="33">
        <f t="shared" si="7"/>
        <v>131871090</v>
      </c>
      <c r="G38" s="17">
        <f t="shared" si="7"/>
        <v>170153325</v>
      </c>
      <c r="H38" s="34">
        <f t="shared" si="7"/>
        <v>170153325</v>
      </c>
      <c r="I38" s="19">
        <f t="shared" si="7"/>
        <v>121900342</v>
      </c>
      <c r="J38" s="17">
        <f t="shared" si="7"/>
        <v>140249038</v>
      </c>
      <c r="K38" s="32">
        <f t="shared" si="7"/>
        <v>143571875</v>
      </c>
    </row>
    <row r="39" spans="1:11" ht="13.5" x14ac:dyDescent="0.25">
      <c r="A39" s="3" t="s">
        <v>30</v>
      </c>
      <c r="B39" s="2" t="s">
        <v>19</v>
      </c>
      <c r="C39" s="22">
        <v>37751828</v>
      </c>
      <c r="D39" s="22">
        <v>47671634</v>
      </c>
      <c r="E39" s="23">
        <v>67523377</v>
      </c>
      <c r="F39" s="24">
        <v>67900225</v>
      </c>
      <c r="G39" s="22">
        <v>77389794</v>
      </c>
      <c r="H39" s="25">
        <v>77389794</v>
      </c>
      <c r="I39" s="26">
        <v>50645196</v>
      </c>
      <c r="J39" s="22">
        <v>60413764</v>
      </c>
      <c r="K39" s="23">
        <v>60751582</v>
      </c>
    </row>
    <row r="40" spans="1:11" ht="13.5" x14ac:dyDescent="0.25">
      <c r="A40" s="3" t="s">
        <v>31</v>
      </c>
      <c r="B40" s="2" t="s">
        <v>19</v>
      </c>
      <c r="C40" s="22">
        <v>28706047</v>
      </c>
      <c r="D40" s="22">
        <v>31934573</v>
      </c>
      <c r="E40" s="23">
        <v>61680244</v>
      </c>
      <c r="F40" s="24">
        <v>63122869</v>
      </c>
      <c r="G40" s="22">
        <v>92763531</v>
      </c>
      <c r="H40" s="25">
        <v>92763531</v>
      </c>
      <c r="I40" s="26">
        <v>70373707</v>
      </c>
      <c r="J40" s="22">
        <v>78923213</v>
      </c>
      <c r="K40" s="23">
        <v>81866277</v>
      </c>
    </row>
    <row r="41" spans="1:11" ht="13.5" x14ac:dyDescent="0.25">
      <c r="A41" s="3" t="s">
        <v>32</v>
      </c>
      <c r="B41" s="2" t="s">
        <v>19</v>
      </c>
      <c r="C41" s="22">
        <v>-120</v>
      </c>
      <c r="D41" s="22"/>
      <c r="E41" s="23">
        <v>900000</v>
      </c>
      <c r="F41" s="24">
        <v>847996</v>
      </c>
      <c r="G41" s="22"/>
      <c r="H41" s="25"/>
      <c r="I41" s="26">
        <v>881439</v>
      </c>
      <c r="J41" s="22">
        <v>912061</v>
      </c>
      <c r="K41" s="23">
        <v>954016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25056544</v>
      </c>
      <c r="D42" s="17">
        <f t="shared" si="8"/>
        <v>41236625</v>
      </c>
      <c r="E42" s="32">
        <f t="shared" si="8"/>
        <v>63986481</v>
      </c>
      <c r="F42" s="33">
        <f t="shared" si="8"/>
        <v>29382499</v>
      </c>
      <c r="G42" s="17">
        <f t="shared" si="8"/>
        <v>32861894</v>
      </c>
      <c r="H42" s="34">
        <f t="shared" si="8"/>
        <v>32861894</v>
      </c>
      <c r="I42" s="19">
        <f t="shared" si="8"/>
        <v>38060172</v>
      </c>
      <c r="J42" s="17">
        <f t="shared" si="8"/>
        <v>48112714</v>
      </c>
      <c r="K42" s="32">
        <f t="shared" si="8"/>
        <v>44492294</v>
      </c>
    </row>
    <row r="43" spans="1:11" ht="13.5" x14ac:dyDescent="0.25">
      <c r="A43" s="3" t="s">
        <v>34</v>
      </c>
      <c r="B43" s="2" t="s">
        <v>19</v>
      </c>
      <c r="C43" s="22">
        <v>16851166</v>
      </c>
      <c r="D43" s="22">
        <v>23415063</v>
      </c>
      <c r="E43" s="23">
        <v>50954758</v>
      </c>
      <c r="F43" s="24">
        <v>12067264</v>
      </c>
      <c r="G43" s="22">
        <v>17821788</v>
      </c>
      <c r="H43" s="25">
        <v>17821788</v>
      </c>
      <c r="I43" s="26">
        <v>20733460</v>
      </c>
      <c r="J43" s="22">
        <v>32630918</v>
      </c>
      <c r="K43" s="23">
        <v>28221309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8205378</v>
      </c>
      <c r="D46" s="22">
        <v>17821562</v>
      </c>
      <c r="E46" s="23">
        <v>13031723</v>
      </c>
      <c r="F46" s="24">
        <v>17315235</v>
      </c>
      <c r="G46" s="22">
        <v>15040106</v>
      </c>
      <c r="H46" s="25">
        <v>15040106</v>
      </c>
      <c r="I46" s="26">
        <v>17326712</v>
      </c>
      <c r="J46" s="22">
        <v>15481796</v>
      </c>
      <c r="K46" s="23">
        <v>16270985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375426284</v>
      </c>
      <c r="D48" s="49">
        <f t="shared" si="9"/>
        <v>425568583</v>
      </c>
      <c r="E48" s="50">
        <f t="shared" si="9"/>
        <v>548134285</v>
      </c>
      <c r="F48" s="51">
        <f t="shared" si="9"/>
        <v>457671337</v>
      </c>
      <c r="G48" s="49">
        <f t="shared" si="9"/>
        <v>548914173</v>
      </c>
      <c r="H48" s="52">
        <f t="shared" si="9"/>
        <v>548914173</v>
      </c>
      <c r="I48" s="53">
        <f t="shared" si="9"/>
        <v>498124172</v>
      </c>
      <c r="J48" s="49">
        <f t="shared" si="9"/>
        <v>501971790</v>
      </c>
      <c r="K48" s="50">
        <f t="shared" si="9"/>
        <v>517891847</v>
      </c>
    </row>
    <row r="49" spans="1:11" ht="13.5" x14ac:dyDescent="0.25">
      <c r="A49" s="9" t="s">
        <v>73</v>
      </c>
      <c r="B49" s="10"/>
      <c r="C49" s="54">
        <f>+C25-C48</f>
        <v>264374604</v>
      </c>
      <c r="D49" s="54">
        <f t="shared" ref="D49:K49" si="10">+D25-D48</f>
        <v>225801376</v>
      </c>
      <c r="E49" s="55">
        <f t="shared" si="10"/>
        <v>192278681</v>
      </c>
      <c r="F49" s="56">
        <f t="shared" si="10"/>
        <v>315449996</v>
      </c>
      <c r="G49" s="54">
        <f t="shared" si="10"/>
        <v>201744945</v>
      </c>
      <c r="H49" s="57">
        <f t="shared" si="10"/>
        <v>201744945</v>
      </c>
      <c r="I49" s="58">
        <f t="shared" si="10"/>
        <v>236724011</v>
      </c>
      <c r="J49" s="54">
        <f t="shared" si="10"/>
        <v>220366360</v>
      </c>
      <c r="K49" s="55">
        <f t="shared" si="10"/>
        <v>212532597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27521722</v>
      </c>
      <c r="D5" s="17">
        <f t="shared" ref="D5:K5" si="0">SUM(D6:D8)</f>
        <v>282896489</v>
      </c>
      <c r="E5" s="18">
        <f t="shared" si="0"/>
        <v>258917681</v>
      </c>
      <c r="F5" s="19">
        <f t="shared" si="0"/>
        <v>1082541571</v>
      </c>
      <c r="G5" s="17">
        <f t="shared" si="0"/>
        <v>1102887306</v>
      </c>
      <c r="H5" s="20">
        <f t="shared" si="0"/>
        <v>1102887306</v>
      </c>
      <c r="I5" s="21">
        <f t="shared" si="0"/>
        <v>734151720</v>
      </c>
      <c r="J5" s="17">
        <f t="shared" si="0"/>
        <v>746979970</v>
      </c>
      <c r="K5" s="20">
        <f t="shared" si="0"/>
        <v>776071274</v>
      </c>
    </row>
    <row r="6" spans="1:11" ht="13.5" x14ac:dyDescent="0.25">
      <c r="A6" s="3" t="s">
        <v>20</v>
      </c>
      <c r="B6" s="2" t="s">
        <v>19</v>
      </c>
      <c r="C6" s="22">
        <v>298</v>
      </c>
      <c r="D6" s="22">
        <v>41728700</v>
      </c>
      <c r="E6" s="23">
        <v>12672022</v>
      </c>
      <c r="F6" s="24">
        <v>16417904</v>
      </c>
      <c r="G6" s="22">
        <v>16415899</v>
      </c>
      <c r="H6" s="25">
        <v>16415899</v>
      </c>
      <c r="I6" s="26">
        <v>145561555</v>
      </c>
      <c r="J6" s="22">
        <v>156056657</v>
      </c>
      <c r="K6" s="23">
        <v>158579027</v>
      </c>
    </row>
    <row r="7" spans="1:11" ht="13.5" x14ac:dyDescent="0.25">
      <c r="A7" s="3" t="s">
        <v>21</v>
      </c>
      <c r="B7" s="2" t="s">
        <v>19</v>
      </c>
      <c r="C7" s="27">
        <v>27521424</v>
      </c>
      <c r="D7" s="27">
        <v>230735689</v>
      </c>
      <c r="E7" s="28">
        <v>233574579</v>
      </c>
      <c r="F7" s="29">
        <v>1060347809</v>
      </c>
      <c r="G7" s="27">
        <v>1080695549</v>
      </c>
      <c r="H7" s="30">
        <v>1080695549</v>
      </c>
      <c r="I7" s="31">
        <v>585924134</v>
      </c>
      <c r="J7" s="27">
        <v>587634644</v>
      </c>
      <c r="K7" s="28">
        <v>614078088</v>
      </c>
    </row>
    <row r="8" spans="1:11" ht="13.5" x14ac:dyDescent="0.25">
      <c r="A8" s="3" t="s">
        <v>22</v>
      </c>
      <c r="B8" s="2" t="s">
        <v>19</v>
      </c>
      <c r="C8" s="22"/>
      <c r="D8" s="22">
        <v>10432100</v>
      </c>
      <c r="E8" s="23">
        <v>12671080</v>
      </c>
      <c r="F8" s="24">
        <v>5775858</v>
      </c>
      <c r="G8" s="22">
        <v>5775858</v>
      </c>
      <c r="H8" s="25">
        <v>5775858</v>
      </c>
      <c r="I8" s="26">
        <v>2666031</v>
      </c>
      <c r="J8" s="22">
        <v>3288669</v>
      </c>
      <c r="K8" s="23">
        <v>3414159</v>
      </c>
    </row>
    <row r="9" spans="1:11" ht="13.5" x14ac:dyDescent="0.25">
      <c r="A9" s="1" t="s">
        <v>23</v>
      </c>
      <c r="B9" s="2" t="s">
        <v>19</v>
      </c>
      <c r="C9" s="17">
        <f>SUM(C10:C14)</f>
        <v>312479</v>
      </c>
      <c r="D9" s="17">
        <f t="shared" ref="D9:K9" si="1">SUM(D10:D14)</f>
        <v>136454757</v>
      </c>
      <c r="E9" s="32">
        <f t="shared" si="1"/>
        <v>50989893</v>
      </c>
      <c r="F9" s="33">
        <f t="shared" si="1"/>
        <v>62038710</v>
      </c>
      <c r="G9" s="17">
        <f t="shared" si="1"/>
        <v>62130295</v>
      </c>
      <c r="H9" s="34">
        <f t="shared" si="1"/>
        <v>62130295</v>
      </c>
      <c r="I9" s="19">
        <f t="shared" si="1"/>
        <v>159795319</v>
      </c>
      <c r="J9" s="17">
        <f t="shared" si="1"/>
        <v>168610304</v>
      </c>
      <c r="K9" s="32">
        <f t="shared" si="1"/>
        <v>176198708</v>
      </c>
    </row>
    <row r="10" spans="1:11" ht="13.5" x14ac:dyDescent="0.25">
      <c r="A10" s="3" t="s">
        <v>24</v>
      </c>
      <c r="B10" s="2" t="s">
        <v>19</v>
      </c>
      <c r="C10" s="22">
        <v>312479</v>
      </c>
      <c r="D10" s="22">
        <v>136201307</v>
      </c>
      <c r="E10" s="23">
        <v>50697453</v>
      </c>
      <c r="F10" s="24">
        <v>61926710</v>
      </c>
      <c r="G10" s="22">
        <v>61947710</v>
      </c>
      <c r="H10" s="25">
        <v>61947710</v>
      </c>
      <c r="I10" s="26">
        <v>156896147</v>
      </c>
      <c r="J10" s="22">
        <v>165669770</v>
      </c>
      <c r="K10" s="23">
        <v>173214910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247505</v>
      </c>
      <c r="E12" s="23">
        <v>292440</v>
      </c>
      <c r="F12" s="24">
        <v>112000</v>
      </c>
      <c r="G12" s="22">
        <v>182310</v>
      </c>
      <c r="H12" s="25">
        <v>182310</v>
      </c>
      <c r="I12" s="26">
        <v>191243</v>
      </c>
      <c r="J12" s="22">
        <v>200040</v>
      </c>
      <c r="K12" s="23">
        <v>209242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5945</v>
      </c>
      <c r="E14" s="28"/>
      <c r="F14" s="29"/>
      <c r="G14" s="27">
        <v>275</v>
      </c>
      <c r="H14" s="30">
        <v>275</v>
      </c>
      <c r="I14" s="31">
        <v>2707929</v>
      </c>
      <c r="J14" s="27">
        <v>2740494</v>
      </c>
      <c r="K14" s="28">
        <v>2774556</v>
      </c>
    </row>
    <row r="15" spans="1:11" ht="13.5" x14ac:dyDescent="0.25">
      <c r="A15" s="1" t="s">
        <v>29</v>
      </c>
      <c r="B15" s="2" t="s">
        <v>19</v>
      </c>
      <c r="C15" s="17">
        <f>SUM(C16:C18)</f>
        <v>1252871632</v>
      </c>
      <c r="D15" s="17">
        <f t="shared" ref="D15:K15" si="2">SUM(D16:D18)</f>
        <v>564434527</v>
      </c>
      <c r="E15" s="32">
        <f t="shared" si="2"/>
        <v>859300294</v>
      </c>
      <c r="F15" s="33">
        <f t="shared" si="2"/>
        <v>733275443</v>
      </c>
      <c r="G15" s="17">
        <f t="shared" si="2"/>
        <v>691162993</v>
      </c>
      <c r="H15" s="34">
        <f t="shared" si="2"/>
        <v>691162993</v>
      </c>
      <c r="I15" s="19">
        <f t="shared" si="2"/>
        <v>55136460</v>
      </c>
      <c r="J15" s="17">
        <f t="shared" si="2"/>
        <v>62469233</v>
      </c>
      <c r="K15" s="32">
        <f t="shared" si="2"/>
        <v>66773439</v>
      </c>
    </row>
    <row r="16" spans="1:11" ht="13.5" x14ac:dyDescent="0.25">
      <c r="A16" s="3" t="s">
        <v>30</v>
      </c>
      <c r="B16" s="2" t="s">
        <v>19</v>
      </c>
      <c r="C16" s="22">
        <v>1252467483</v>
      </c>
      <c r="D16" s="22">
        <v>561939149</v>
      </c>
      <c r="E16" s="23">
        <v>856528552</v>
      </c>
      <c r="F16" s="24">
        <v>730517443</v>
      </c>
      <c r="G16" s="22">
        <v>688072418</v>
      </c>
      <c r="H16" s="25">
        <v>688072418</v>
      </c>
      <c r="I16" s="26">
        <v>50212460</v>
      </c>
      <c r="J16" s="22">
        <v>54431233</v>
      </c>
      <c r="K16" s="23">
        <v>58615439</v>
      </c>
    </row>
    <row r="17" spans="1:11" ht="13.5" x14ac:dyDescent="0.25">
      <c r="A17" s="3" t="s">
        <v>31</v>
      </c>
      <c r="B17" s="2" t="s">
        <v>19</v>
      </c>
      <c r="C17" s="22"/>
      <c r="D17" s="22">
        <v>2183987</v>
      </c>
      <c r="E17" s="23">
        <v>2406998</v>
      </c>
      <c r="F17" s="24">
        <v>2416000</v>
      </c>
      <c r="G17" s="22">
        <v>2416000</v>
      </c>
      <c r="H17" s="25">
        <v>2416000</v>
      </c>
      <c r="I17" s="26">
        <v>3924000</v>
      </c>
      <c r="J17" s="22">
        <v>7038000</v>
      </c>
      <c r="K17" s="23">
        <v>7158000</v>
      </c>
    </row>
    <row r="18" spans="1:11" ht="13.5" x14ac:dyDescent="0.25">
      <c r="A18" s="3" t="s">
        <v>32</v>
      </c>
      <c r="B18" s="2" t="s">
        <v>19</v>
      </c>
      <c r="C18" s="22">
        <v>404149</v>
      </c>
      <c r="D18" s="22">
        <v>311391</v>
      </c>
      <c r="E18" s="23">
        <v>364744</v>
      </c>
      <c r="F18" s="24">
        <v>342000</v>
      </c>
      <c r="G18" s="22">
        <v>674575</v>
      </c>
      <c r="H18" s="25">
        <v>674575</v>
      </c>
      <c r="I18" s="26">
        <v>1000000</v>
      </c>
      <c r="J18" s="22">
        <v>1000000</v>
      </c>
      <c r="K18" s="23">
        <v>1000000</v>
      </c>
    </row>
    <row r="19" spans="1:11" ht="13.5" x14ac:dyDescent="0.25">
      <c r="A19" s="1" t="s">
        <v>33</v>
      </c>
      <c r="B19" s="2" t="s">
        <v>19</v>
      </c>
      <c r="C19" s="17">
        <f>SUM(C20:C23)</f>
        <v>1907574165</v>
      </c>
      <c r="D19" s="17">
        <f t="shared" ref="D19:K19" si="3">SUM(D20:D23)</f>
        <v>1311721547</v>
      </c>
      <c r="E19" s="32">
        <f t="shared" si="3"/>
        <v>1592922773</v>
      </c>
      <c r="F19" s="33">
        <f t="shared" si="3"/>
        <v>1255815395</v>
      </c>
      <c r="G19" s="17">
        <f t="shared" si="3"/>
        <v>1113613415</v>
      </c>
      <c r="H19" s="34">
        <f t="shared" si="3"/>
        <v>1113613415</v>
      </c>
      <c r="I19" s="19">
        <f t="shared" si="3"/>
        <v>1734740575</v>
      </c>
      <c r="J19" s="17">
        <f t="shared" si="3"/>
        <v>1894853608</v>
      </c>
      <c r="K19" s="32">
        <f t="shared" si="3"/>
        <v>2050615359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1907574165</v>
      </c>
      <c r="D21" s="22">
        <v>1311720951</v>
      </c>
      <c r="E21" s="23">
        <v>1592918169</v>
      </c>
      <c r="F21" s="24">
        <v>1228075582</v>
      </c>
      <c r="G21" s="22">
        <v>1113613417</v>
      </c>
      <c r="H21" s="25">
        <v>1113613417</v>
      </c>
      <c r="I21" s="26">
        <v>1644728577</v>
      </c>
      <c r="J21" s="22">
        <v>1800701058</v>
      </c>
      <c r="K21" s="23">
        <v>1952131791</v>
      </c>
    </row>
    <row r="22" spans="1:11" ht="13.5" x14ac:dyDescent="0.25">
      <c r="A22" s="3" t="s">
        <v>36</v>
      </c>
      <c r="B22" s="2" t="s">
        <v>19</v>
      </c>
      <c r="C22" s="27"/>
      <c r="D22" s="27">
        <v>596</v>
      </c>
      <c r="E22" s="28">
        <v>4604</v>
      </c>
      <c r="F22" s="29">
        <v>27739813</v>
      </c>
      <c r="G22" s="27">
        <v>-2</v>
      </c>
      <c r="H22" s="30">
        <v>-2</v>
      </c>
      <c r="I22" s="31">
        <v>90011998</v>
      </c>
      <c r="J22" s="27">
        <v>94152550</v>
      </c>
      <c r="K22" s="28">
        <v>98483568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224610</v>
      </c>
      <c r="F24" s="33">
        <v>6358885</v>
      </c>
      <c r="G24" s="17">
        <v>380420</v>
      </c>
      <c r="H24" s="34">
        <v>380420</v>
      </c>
      <c r="I24" s="19">
        <v>70399061</v>
      </c>
      <c r="J24" s="17">
        <v>70417417</v>
      </c>
      <c r="K24" s="32">
        <v>70436619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3188279998</v>
      </c>
      <c r="D25" s="49">
        <f t="shared" ref="D25:K25" si="4">+D5+D9+D15+D19+D24</f>
        <v>2295507320</v>
      </c>
      <c r="E25" s="50">
        <f t="shared" si="4"/>
        <v>2762355251</v>
      </c>
      <c r="F25" s="51">
        <f t="shared" si="4"/>
        <v>3140030004</v>
      </c>
      <c r="G25" s="49">
        <f t="shared" si="4"/>
        <v>2970174429</v>
      </c>
      <c r="H25" s="52">
        <f t="shared" si="4"/>
        <v>2970174429</v>
      </c>
      <c r="I25" s="53">
        <f t="shared" si="4"/>
        <v>2754223135</v>
      </c>
      <c r="J25" s="49">
        <f t="shared" si="4"/>
        <v>2943330532</v>
      </c>
      <c r="K25" s="50">
        <f t="shared" si="4"/>
        <v>3140095399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1805269588</v>
      </c>
      <c r="D28" s="17">
        <f t="shared" si="5"/>
        <v>1100395148</v>
      </c>
      <c r="E28" s="18">
        <f t="shared" si="5"/>
        <v>1222631568</v>
      </c>
      <c r="F28" s="19">
        <f t="shared" si="5"/>
        <v>1159844781</v>
      </c>
      <c r="G28" s="17">
        <f t="shared" si="5"/>
        <v>1029204295</v>
      </c>
      <c r="H28" s="20">
        <f t="shared" si="5"/>
        <v>1029204295</v>
      </c>
      <c r="I28" s="21">
        <f t="shared" si="5"/>
        <v>730072998</v>
      </c>
      <c r="J28" s="17">
        <f t="shared" si="5"/>
        <v>761321608</v>
      </c>
      <c r="K28" s="20">
        <f t="shared" si="5"/>
        <v>796250404</v>
      </c>
    </row>
    <row r="29" spans="1:11" ht="13.5" x14ac:dyDescent="0.25">
      <c r="A29" s="3" t="s">
        <v>20</v>
      </c>
      <c r="B29" s="2" t="s">
        <v>19</v>
      </c>
      <c r="C29" s="22">
        <v>110195956</v>
      </c>
      <c r="D29" s="22">
        <v>129764104</v>
      </c>
      <c r="E29" s="23">
        <v>130893728</v>
      </c>
      <c r="F29" s="24">
        <v>143232231</v>
      </c>
      <c r="G29" s="22">
        <v>139669303</v>
      </c>
      <c r="H29" s="25">
        <v>139669303</v>
      </c>
      <c r="I29" s="26">
        <v>143187124</v>
      </c>
      <c r="J29" s="22">
        <v>149636340</v>
      </c>
      <c r="K29" s="23">
        <v>156427600</v>
      </c>
    </row>
    <row r="30" spans="1:11" ht="13.5" x14ac:dyDescent="0.25">
      <c r="A30" s="3" t="s">
        <v>21</v>
      </c>
      <c r="B30" s="2" t="s">
        <v>19</v>
      </c>
      <c r="C30" s="27">
        <v>1695073632</v>
      </c>
      <c r="D30" s="27">
        <v>969453638</v>
      </c>
      <c r="E30" s="28">
        <v>1090519905</v>
      </c>
      <c r="F30" s="29">
        <v>1007988104</v>
      </c>
      <c r="G30" s="27">
        <v>884950979</v>
      </c>
      <c r="H30" s="30">
        <v>884950979</v>
      </c>
      <c r="I30" s="31">
        <v>584569843</v>
      </c>
      <c r="J30" s="27">
        <v>609262699</v>
      </c>
      <c r="K30" s="28">
        <v>637288797</v>
      </c>
    </row>
    <row r="31" spans="1:11" ht="13.5" x14ac:dyDescent="0.25">
      <c r="A31" s="3" t="s">
        <v>22</v>
      </c>
      <c r="B31" s="2" t="s">
        <v>19</v>
      </c>
      <c r="C31" s="22"/>
      <c r="D31" s="22">
        <v>1177406</v>
      </c>
      <c r="E31" s="23">
        <v>1217935</v>
      </c>
      <c r="F31" s="24">
        <v>8624446</v>
      </c>
      <c r="G31" s="22">
        <v>4584013</v>
      </c>
      <c r="H31" s="25">
        <v>4584013</v>
      </c>
      <c r="I31" s="26">
        <v>2316031</v>
      </c>
      <c r="J31" s="22">
        <v>2422569</v>
      </c>
      <c r="K31" s="23">
        <v>2534007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105590193</v>
      </c>
      <c r="D32" s="17">
        <f t="shared" si="6"/>
        <v>122465344</v>
      </c>
      <c r="E32" s="32">
        <f t="shared" si="6"/>
        <v>133878796</v>
      </c>
      <c r="F32" s="33">
        <f t="shared" si="6"/>
        <v>153418883</v>
      </c>
      <c r="G32" s="17">
        <f t="shared" si="6"/>
        <v>144608693</v>
      </c>
      <c r="H32" s="34">
        <f t="shared" si="6"/>
        <v>144608693</v>
      </c>
      <c r="I32" s="19">
        <f t="shared" si="6"/>
        <v>158051508</v>
      </c>
      <c r="J32" s="17">
        <f t="shared" si="6"/>
        <v>164844550</v>
      </c>
      <c r="K32" s="32">
        <f t="shared" si="6"/>
        <v>171800803</v>
      </c>
    </row>
    <row r="33" spans="1:11" ht="13.5" x14ac:dyDescent="0.25">
      <c r="A33" s="3" t="s">
        <v>24</v>
      </c>
      <c r="B33" s="2" t="s">
        <v>19</v>
      </c>
      <c r="C33" s="22">
        <v>105590193</v>
      </c>
      <c r="D33" s="22">
        <v>121781127</v>
      </c>
      <c r="E33" s="23">
        <v>133142175</v>
      </c>
      <c r="F33" s="24">
        <v>150251120</v>
      </c>
      <c r="G33" s="22">
        <v>141803670</v>
      </c>
      <c r="H33" s="25">
        <v>141803670</v>
      </c>
      <c r="I33" s="26">
        <v>155550686</v>
      </c>
      <c r="J33" s="22">
        <v>162228691</v>
      </c>
      <c r="K33" s="23">
        <v>169064616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>
        <v>16828</v>
      </c>
      <c r="J35" s="22">
        <v>17602</v>
      </c>
      <c r="K35" s="23">
        <v>18412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>
        <v>684217</v>
      </c>
      <c r="E37" s="28">
        <v>736621</v>
      </c>
      <c r="F37" s="29">
        <v>3167763</v>
      </c>
      <c r="G37" s="27">
        <v>2805023</v>
      </c>
      <c r="H37" s="30">
        <v>2805023</v>
      </c>
      <c r="I37" s="31">
        <v>2483994</v>
      </c>
      <c r="J37" s="27">
        <v>2598257</v>
      </c>
      <c r="K37" s="28">
        <v>2717775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37787806</v>
      </c>
      <c r="D38" s="17">
        <f t="shared" si="7"/>
        <v>38198191</v>
      </c>
      <c r="E38" s="32">
        <f t="shared" si="7"/>
        <v>70093179</v>
      </c>
      <c r="F38" s="33">
        <f t="shared" si="7"/>
        <v>83499325</v>
      </c>
      <c r="G38" s="17">
        <f t="shared" si="7"/>
        <v>66397037</v>
      </c>
      <c r="H38" s="34">
        <f t="shared" si="7"/>
        <v>66397037</v>
      </c>
      <c r="I38" s="19">
        <f t="shared" si="7"/>
        <v>35177350</v>
      </c>
      <c r="J38" s="17">
        <f t="shared" si="7"/>
        <v>36572881</v>
      </c>
      <c r="K38" s="32">
        <f t="shared" si="7"/>
        <v>38255228</v>
      </c>
    </row>
    <row r="39" spans="1:11" ht="13.5" x14ac:dyDescent="0.25">
      <c r="A39" s="3" t="s">
        <v>30</v>
      </c>
      <c r="B39" s="2" t="s">
        <v>19</v>
      </c>
      <c r="C39" s="22">
        <v>37787806</v>
      </c>
      <c r="D39" s="22">
        <v>35810509</v>
      </c>
      <c r="E39" s="23">
        <v>59262867</v>
      </c>
      <c r="F39" s="24">
        <v>78398280</v>
      </c>
      <c r="G39" s="22">
        <v>62125122</v>
      </c>
      <c r="H39" s="25">
        <v>62125122</v>
      </c>
      <c r="I39" s="26">
        <v>30637132</v>
      </c>
      <c r="J39" s="22">
        <v>31825643</v>
      </c>
      <c r="K39" s="23">
        <v>33289616</v>
      </c>
    </row>
    <row r="40" spans="1:11" ht="13.5" x14ac:dyDescent="0.25">
      <c r="A40" s="3" t="s">
        <v>31</v>
      </c>
      <c r="B40" s="2" t="s">
        <v>19</v>
      </c>
      <c r="C40" s="22"/>
      <c r="D40" s="22">
        <v>2182943</v>
      </c>
      <c r="E40" s="23">
        <v>2299033</v>
      </c>
      <c r="F40" s="24">
        <v>4271305</v>
      </c>
      <c r="G40" s="22">
        <v>3384485</v>
      </c>
      <c r="H40" s="25">
        <v>3384485</v>
      </c>
      <c r="I40" s="26">
        <v>3874348</v>
      </c>
      <c r="J40" s="22">
        <v>4050738</v>
      </c>
      <c r="K40" s="23">
        <v>4237073</v>
      </c>
    </row>
    <row r="41" spans="1:11" ht="13.5" x14ac:dyDescent="0.25">
      <c r="A41" s="3" t="s">
        <v>32</v>
      </c>
      <c r="B41" s="2" t="s">
        <v>19</v>
      </c>
      <c r="C41" s="22"/>
      <c r="D41" s="22">
        <v>204739</v>
      </c>
      <c r="E41" s="23">
        <v>8531279</v>
      </c>
      <c r="F41" s="24">
        <v>829740</v>
      </c>
      <c r="G41" s="22">
        <v>887430</v>
      </c>
      <c r="H41" s="25">
        <v>887430</v>
      </c>
      <c r="I41" s="26">
        <v>665870</v>
      </c>
      <c r="J41" s="22">
        <v>696500</v>
      </c>
      <c r="K41" s="23">
        <v>728539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967100682</v>
      </c>
      <c r="D42" s="17">
        <f t="shared" si="8"/>
        <v>741805620</v>
      </c>
      <c r="E42" s="32">
        <f t="shared" si="8"/>
        <v>962462187</v>
      </c>
      <c r="F42" s="33">
        <f t="shared" si="8"/>
        <v>918732490</v>
      </c>
      <c r="G42" s="17">
        <f t="shared" si="8"/>
        <v>1035456917</v>
      </c>
      <c r="H42" s="34">
        <f t="shared" si="8"/>
        <v>1035456917</v>
      </c>
      <c r="I42" s="19">
        <f t="shared" si="8"/>
        <v>1170802352</v>
      </c>
      <c r="J42" s="17">
        <f t="shared" si="8"/>
        <v>1212835416</v>
      </c>
      <c r="K42" s="32">
        <f t="shared" si="8"/>
        <v>1270026855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967100682</v>
      </c>
      <c r="D44" s="22">
        <v>736732986</v>
      </c>
      <c r="E44" s="23">
        <v>949895997</v>
      </c>
      <c r="F44" s="24">
        <v>888502057</v>
      </c>
      <c r="G44" s="22">
        <v>1008637833</v>
      </c>
      <c r="H44" s="25">
        <v>1008637833</v>
      </c>
      <c r="I44" s="26">
        <v>1085903262</v>
      </c>
      <c r="J44" s="22">
        <v>1124030968</v>
      </c>
      <c r="K44" s="23">
        <v>1177137402</v>
      </c>
    </row>
    <row r="45" spans="1:11" ht="13.5" x14ac:dyDescent="0.25">
      <c r="A45" s="3" t="s">
        <v>36</v>
      </c>
      <c r="B45" s="2" t="s">
        <v>19</v>
      </c>
      <c r="C45" s="27"/>
      <c r="D45" s="27">
        <v>5072634</v>
      </c>
      <c r="E45" s="28">
        <v>12566190</v>
      </c>
      <c r="F45" s="29">
        <v>30230433</v>
      </c>
      <c r="G45" s="27">
        <v>26819084</v>
      </c>
      <c r="H45" s="30">
        <v>26819084</v>
      </c>
      <c r="I45" s="31">
        <v>84899090</v>
      </c>
      <c r="J45" s="27">
        <v>88804448</v>
      </c>
      <c r="K45" s="28">
        <v>92889453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2441710</v>
      </c>
      <c r="E47" s="32">
        <v>2381760</v>
      </c>
      <c r="F47" s="33">
        <v>6912874</v>
      </c>
      <c r="G47" s="17">
        <v>5228561</v>
      </c>
      <c r="H47" s="34">
        <v>5228561</v>
      </c>
      <c r="I47" s="19">
        <v>7400956</v>
      </c>
      <c r="J47" s="17">
        <v>7741400</v>
      </c>
      <c r="K47" s="32">
        <v>8097505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2915748269</v>
      </c>
      <c r="D48" s="49">
        <f t="shared" si="9"/>
        <v>2005306013</v>
      </c>
      <c r="E48" s="50">
        <f t="shared" si="9"/>
        <v>2391447490</v>
      </c>
      <c r="F48" s="51">
        <f t="shared" si="9"/>
        <v>2322408353</v>
      </c>
      <c r="G48" s="49">
        <f t="shared" si="9"/>
        <v>2280895503</v>
      </c>
      <c r="H48" s="52">
        <f t="shared" si="9"/>
        <v>2280895503</v>
      </c>
      <c r="I48" s="53">
        <f t="shared" si="9"/>
        <v>2101505164</v>
      </c>
      <c r="J48" s="49">
        <f t="shared" si="9"/>
        <v>2183315855</v>
      </c>
      <c r="K48" s="50">
        <f t="shared" si="9"/>
        <v>2284430795</v>
      </c>
    </row>
    <row r="49" spans="1:11" ht="13.5" x14ac:dyDescent="0.25">
      <c r="A49" s="9" t="s">
        <v>73</v>
      </c>
      <c r="B49" s="10"/>
      <c r="C49" s="54">
        <f>+C25-C48</f>
        <v>272531729</v>
      </c>
      <c r="D49" s="54">
        <f t="shared" ref="D49:K49" si="10">+D25-D48</f>
        <v>290201307</v>
      </c>
      <c r="E49" s="55">
        <f t="shared" si="10"/>
        <v>370907761</v>
      </c>
      <c r="F49" s="56">
        <f t="shared" si="10"/>
        <v>817621651</v>
      </c>
      <c r="G49" s="54">
        <f t="shared" si="10"/>
        <v>689278926</v>
      </c>
      <c r="H49" s="57">
        <f t="shared" si="10"/>
        <v>689278926</v>
      </c>
      <c r="I49" s="58">
        <f t="shared" si="10"/>
        <v>652717971</v>
      </c>
      <c r="J49" s="54">
        <f t="shared" si="10"/>
        <v>760014677</v>
      </c>
      <c r="K49" s="55">
        <f t="shared" si="10"/>
        <v>855664604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270275978</v>
      </c>
      <c r="D5" s="17">
        <f t="shared" ref="D5:K5" si="0">SUM(D6:D8)</f>
        <v>245714191</v>
      </c>
      <c r="E5" s="18">
        <f t="shared" si="0"/>
        <v>274907889</v>
      </c>
      <c r="F5" s="19">
        <f t="shared" si="0"/>
        <v>273303155</v>
      </c>
      <c r="G5" s="17">
        <f t="shared" si="0"/>
        <v>280212957</v>
      </c>
      <c r="H5" s="20">
        <f t="shared" si="0"/>
        <v>280212957</v>
      </c>
      <c r="I5" s="21">
        <f t="shared" si="0"/>
        <v>293731126</v>
      </c>
      <c r="J5" s="17">
        <f t="shared" si="0"/>
        <v>293692120</v>
      </c>
      <c r="K5" s="20">
        <f t="shared" si="0"/>
        <v>287279040</v>
      </c>
    </row>
    <row r="6" spans="1:11" ht="13.5" x14ac:dyDescent="0.25">
      <c r="A6" s="3" t="s">
        <v>20</v>
      </c>
      <c r="B6" s="2" t="s">
        <v>19</v>
      </c>
      <c r="C6" s="22">
        <v>157764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270118214</v>
      </c>
      <c r="D7" s="27">
        <v>245714191</v>
      </c>
      <c r="E7" s="28">
        <v>274907889</v>
      </c>
      <c r="F7" s="29">
        <v>273303155</v>
      </c>
      <c r="G7" s="27">
        <v>280212957</v>
      </c>
      <c r="H7" s="30">
        <v>280212957</v>
      </c>
      <c r="I7" s="31">
        <v>293731126</v>
      </c>
      <c r="J7" s="27">
        <v>293692120</v>
      </c>
      <c r="K7" s="28">
        <v>287279040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3158313</v>
      </c>
      <c r="D9" s="17">
        <f t="shared" ref="D9:K9" si="1">SUM(D10:D14)</f>
        <v>3316321</v>
      </c>
      <c r="E9" s="32">
        <f t="shared" si="1"/>
        <v>2742997</v>
      </c>
      <c r="F9" s="33">
        <f t="shared" si="1"/>
        <v>6500000</v>
      </c>
      <c r="G9" s="17">
        <f t="shared" si="1"/>
        <v>6500000</v>
      </c>
      <c r="H9" s="34">
        <f t="shared" si="1"/>
        <v>6500000</v>
      </c>
      <c r="I9" s="19">
        <f t="shared" si="1"/>
        <v>6818500</v>
      </c>
      <c r="J9" s="17">
        <f t="shared" si="1"/>
        <v>7132151</v>
      </c>
      <c r="K9" s="32">
        <f t="shared" si="1"/>
        <v>7460230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3158313</v>
      </c>
      <c r="D12" s="22">
        <v>3316321</v>
      </c>
      <c r="E12" s="23">
        <v>2742997</v>
      </c>
      <c r="F12" s="24">
        <v>6500000</v>
      </c>
      <c r="G12" s="22">
        <v>6500000</v>
      </c>
      <c r="H12" s="25">
        <v>6500000</v>
      </c>
      <c r="I12" s="26">
        <v>6818500</v>
      </c>
      <c r="J12" s="22">
        <v>7132151</v>
      </c>
      <c r="K12" s="23">
        <v>7460230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179918</v>
      </c>
      <c r="D15" s="17">
        <f t="shared" ref="D15:K15" si="2">SUM(D16:D18)</f>
        <v>70364971</v>
      </c>
      <c r="E15" s="32">
        <f t="shared" si="2"/>
        <v>91173149</v>
      </c>
      <c r="F15" s="33">
        <f t="shared" si="2"/>
        <v>62297374</v>
      </c>
      <c r="G15" s="17">
        <f t="shared" si="2"/>
        <v>120567251</v>
      </c>
      <c r="H15" s="34">
        <f t="shared" si="2"/>
        <v>120567251</v>
      </c>
      <c r="I15" s="19">
        <f t="shared" si="2"/>
        <v>70003555</v>
      </c>
      <c r="J15" s="17">
        <f t="shared" si="2"/>
        <v>72566408</v>
      </c>
      <c r="K15" s="32">
        <f t="shared" si="2"/>
        <v>61522590</v>
      </c>
    </row>
    <row r="16" spans="1:11" ht="13.5" x14ac:dyDescent="0.25">
      <c r="A16" s="3" t="s">
        <v>30</v>
      </c>
      <c r="B16" s="2" t="s">
        <v>19</v>
      </c>
      <c r="C16" s="22">
        <v>179918</v>
      </c>
      <c r="D16" s="22">
        <v>57486716</v>
      </c>
      <c r="E16" s="23">
        <v>91173149</v>
      </c>
      <c r="F16" s="24">
        <v>62297374</v>
      </c>
      <c r="G16" s="22">
        <v>69467251</v>
      </c>
      <c r="H16" s="25">
        <v>69467251</v>
      </c>
      <c r="I16" s="26">
        <v>54287555</v>
      </c>
      <c r="J16" s="22">
        <v>56849408</v>
      </c>
      <c r="K16" s="23">
        <v>61522590</v>
      </c>
    </row>
    <row r="17" spans="1:11" ht="13.5" x14ac:dyDescent="0.25">
      <c r="A17" s="3" t="s">
        <v>31</v>
      </c>
      <c r="B17" s="2" t="s">
        <v>19</v>
      </c>
      <c r="C17" s="22"/>
      <c r="D17" s="22">
        <v>12878255</v>
      </c>
      <c r="E17" s="23"/>
      <c r="F17" s="24"/>
      <c r="G17" s="22">
        <v>51100000</v>
      </c>
      <c r="H17" s="25">
        <v>51100000</v>
      </c>
      <c r="I17" s="26">
        <v>15716000</v>
      </c>
      <c r="J17" s="22">
        <v>15717000</v>
      </c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88246399</v>
      </c>
      <c r="D19" s="17">
        <f t="shared" ref="D19:K19" si="3">SUM(D20:D23)</f>
        <v>32775434</v>
      </c>
      <c r="E19" s="32">
        <f t="shared" si="3"/>
        <v>63437051</v>
      </c>
      <c r="F19" s="33">
        <f t="shared" si="3"/>
        <v>96464797</v>
      </c>
      <c r="G19" s="17">
        <f t="shared" si="3"/>
        <v>93570613</v>
      </c>
      <c r="H19" s="34">
        <f t="shared" si="3"/>
        <v>93570613</v>
      </c>
      <c r="I19" s="19">
        <f t="shared" si="3"/>
        <v>63038058</v>
      </c>
      <c r="J19" s="17">
        <f t="shared" si="3"/>
        <v>78840578</v>
      </c>
      <c r="K19" s="32">
        <f t="shared" si="3"/>
        <v>82777246</v>
      </c>
    </row>
    <row r="20" spans="1:11" ht="13.5" x14ac:dyDescent="0.25">
      <c r="A20" s="3" t="s">
        <v>34</v>
      </c>
      <c r="B20" s="2" t="s">
        <v>19</v>
      </c>
      <c r="C20" s="22">
        <v>85160923</v>
      </c>
      <c r="D20" s="22">
        <v>29464539</v>
      </c>
      <c r="E20" s="23">
        <v>59301266</v>
      </c>
      <c r="F20" s="24">
        <v>91586673</v>
      </c>
      <c r="G20" s="22">
        <v>88992489</v>
      </c>
      <c r="H20" s="25">
        <v>88992489</v>
      </c>
      <c r="I20" s="26">
        <v>56286558</v>
      </c>
      <c r="J20" s="22">
        <v>73875739</v>
      </c>
      <c r="K20" s="23">
        <v>77584024</v>
      </c>
    </row>
    <row r="21" spans="1:11" ht="13.5" x14ac:dyDescent="0.25">
      <c r="A21" s="3" t="s">
        <v>35</v>
      </c>
      <c r="B21" s="2" t="s">
        <v>19</v>
      </c>
      <c r="C21" s="22">
        <v>2570</v>
      </c>
      <c r="D21" s="22">
        <v>11437</v>
      </c>
      <c r="E21" s="23">
        <v>8162</v>
      </c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>
        <v>23525</v>
      </c>
      <c r="E22" s="28">
        <v>10993</v>
      </c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3082906</v>
      </c>
      <c r="D23" s="22">
        <v>3275933</v>
      </c>
      <c r="E23" s="23">
        <v>4116630</v>
      </c>
      <c r="F23" s="24">
        <v>4878124</v>
      </c>
      <c r="G23" s="22">
        <v>4578124</v>
      </c>
      <c r="H23" s="25">
        <v>4578124</v>
      </c>
      <c r="I23" s="26">
        <v>6751500</v>
      </c>
      <c r="J23" s="22">
        <v>4964839</v>
      </c>
      <c r="K23" s="23">
        <v>5193222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361860608</v>
      </c>
      <c r="D25" s="49">
        <f t="shared" ref="D25:K25" si="4">+D5+D9+D15+D19+D24</f>
        <v>352170917</v>
      </c>
      <c r="E25" s="50">
        <f t="shared" si="4"/>
        <v>432261086</v>
      </c>
      <c r="F25" s="51">
        <f t="shared" si="4"/>
        <v>438565326</v>
      </c>
      <c r="G25" s="49">
        <f t="shared" si="4"/>
        <v>500850821</v>
      </c>
      <c r="H25" s="52">
        <f t="shared" si="4"/>
        <v>500850821</v>
      </c>
      <c r="I25" s="53">
        <f t="shared" si="4"/>
        <v>433591239</v>
      </c>
      <c r="J25" s="49">
        <f t="shared" si="4"/>
        <v>452231257</v>
      </c>
      <c r="K25" s="50">
        <f t="shared" si="4"/>
        <v>439039106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163556366</v>
      </c>
      <c r="D28" s="17">
        <f t="shared" si="5"/>
        <v>157167713</v>
      </c>
      <c r="E28" s="18">
        <f t="shared" si="5"/>
        <v>246625968</v>
      </c>
      <c r="F28" s="19">
        <f t="shared" si="5"/>
        <v>197140700</v>
      </c>
      <c r="G28" s="17">
        <f t="shared" si="5"/>
        <v>197501700</v>
      </c>
      <c r="H28" s="20">
        <f t="shared" si="5"/>
        <v>197501700</v>
      </c>
      <c r="I28" s="21">
        <f t="shared" si="5"/>
        <v>226413674</v>
      </c>
      <c r="J28" s="17">
        <f t="shared" si="5"/>
        <v>223037625</v>
      </c>
      <c r="K28" s="20">
        <f t="shared" si="5"/>
        <v>211404636</v>
      </c>
    </row>
    <row r="29" spans="1:11" ht="13.5" x14ac:dyDescent="0.25">
      <c r="A29" s="3" t="s">
        <v>20</v>
      </c>
      <c r="B29" s="2" t="s">
        <v>19</v>
      </c>
      <c r="C29" s="22">
        <v>63224328</v>
      </c>
      <c r="D29" s="22">
        <v>61439666</v>
      </c>
      <c r="E29" s="23">
        <v>71221012</v>
      </c>
      <c r="F29" s="24">
        <v>75200202</v>
      </c>
      <c r="G29" s="22">
        <v>74027202</v>
      </c>
      <c r="H29" s="25">
        <v>74027202</v>
      </c>
      <c r="I29" s="26">
        <v>74063121</v>
      </c>
      <c r="J29" s="22">
        <v>77470025</v>
      </c>
      <c r="K29" s="23">
        <v>59151328</v>
      </c>
    </row>
    <row r="30" spans="1:11" ht="13.5" x14ac:dyDescent="0.25">
      <c r="A30" s="3" t="s">
        <v>21</v>
      </c>
      <c r="B30" s="2" t="s">
        <v>19</v>
      </c>
      <c r="C30" s="27">
        <v>100332038</v>
      </c>
      <c r="D30" s="27">
        <v>95728047</v>
      </c>
      <c r="E30" s="28">
        <v>175404956</v>
      </c>
      <c r="F30" s="29">
        <v>121940498</v>
      </c>
      <c r="G30" s="27">
        <v>123474498</v>
      </c>
      <c r="H30" s="30">
        <v>123474498</v>
      </c>
      <c r="I30" s="31">
        <v>152350553</v>
      </c>
      <c r="J30" s="27">
        <v>145567600</v>
      </c>
      <c r="K30" s="28">
        <v>152253308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17627472</v>
      </c>
      <c r="D32" s="17">
        <f t="shared" si="6"/>
        <v>16366668</v>
      </c>
      <c r="E32" s="32">
        <f t="shared" si="6"/>
        <v>18028859</v>
      </c>
      <c r="F32" s="33">
        <f t="shared" si="6"/>
        <v>17260147</v>
      </c>
      <c r="G32" s="17">
        <f t="shared" si="6"/>
        <v>17754147</v>
      </c>
      <c r="H32" s="34">
        <f t="shared" si="6"/>
        <v>17754147</v>
      </c>
      <c r="I32" s="19">
        <f t="shared" si="6"/>
        <v>18551191</v>
      </c>
      <c r="J32" s="17">
        <f t="shared" si="6"/>
        <v>19404545</v>
      </c>
      <c r="K32" s="32">
        <f t="shared" si="6"/>
        <v>20297155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17627472</v>
      </c>
      <c r="D35" s="22">
        <v>16366668</v>
      </c>
      <c r="E35" s="23">
        <v>18028859</v>
      </c>
      <c r="F35" s="24">
        <v>17260147</v>
      </c>
      <c r="G35" s="22">
        <v>17754147</v>
      </c>
      <c r="H35" s="25">
        <v>17754147</v>
      </c>
      <c r="I35" s="26">
        <v>18551191</v>
      </c>
      <c r="J35" s="22">
        <v>19404545</v>
      </c>
      <c r="K35" s="23">
        <v>20297155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44264680</v>
      </c>
      <c r="D38" s="17">
        <f t="shared" si="7"/>
        <v>37444050</v>
      </c>
      <c r="E38" s="32">
        <f t="shared" si="7"/>
        <v>36413751</v>
      </c>
      <c r="F38" s="33">
        <f t="shared" si="7"/>
        <v>38587921</v>
      </c>
      <c r="G38" s="17">
        <f t="shared" si="7"/>
        <v>41850921</v>
      </c>
      <c r="H38" s="34">
        <f t="shared" si="7"/>
        <v>41850921</v>
      </c>
      <c r="I38" s="19">
        <f t="shared" si="7"/>
        <v>36259765</v>
      </c>
      <c r="J38" s="17">
        <f t="shared" si="7"/>
        <v>37927714</v>
      </c>
      <c r="K38" s="32">
        <f t="shared" si="7"/>
        <v>39672388</v>
      </c>
    </row>
    <row r="39" spans="1:11" ht="13.5" x14ac:dyDescent="0.25">
      <c r="A39" s="3" t="s">
        <v>30</v>
      </c>
      <c r="B39" s="2" t="s">
        <v>19</v>
      </c>
      <c r="C39" s="22">
        <v>14964746</v>
      </c>
      <c r="D39" s="22">
        <v>12763467</v>
      </c>
      <c r="E39" s="23">
        <v>14036496</v>
      </c>
      <c r="F39" s="24">
        <v>18236205</v>
      </c>
      <c r="G39" s="22">
        <v>18256205</v>
      </c>
      <c r="H39" s="25">
        <v>18256205</v>
      </c>
      <c r="I39" s="26">
        <v>16534740</v>
      </c>
      <c r="J39" s="22">
        <v>17295338</v>
      </c>
      <c r="K39" s="23">
        <v>18090923</v>
      </c>
    </row>
    <row r="40" spans="1:11" ht="13.5" x14ac:dyDescent="0.25">
      <c r="A40" s="3" t="s">
        <v>31</v>
      </c>
      <c r="B40" s="2" t="s">
        <v>19</v>
      </c>
      <c r="C40" s="22">
        <v>29299934</v>
      </c>
      <c r="D40" s="22">
        <v>24680583</v>
      </c>
      <c r="E40" s="23">
        <v>22377255</v>
      </c>
      <c r="F40" s="24">
        <v>20351716</v>
      </c>
      <c r="G40" s="22">
        <v>23594716</v>
      </c>
      <c r="H40" s="25">
        <v>23594716</v>
      </c>
      <c r="I40" s="26">
        <v>19725025</v>
      </c>
      <c r="J40" s="22">
        <v>20632376</v>
      </c>
      <c r="K40" s="23">
        <v>21581465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83273065</v>
      </c>
      <c r="D42" s="17">
        <f t="shared" si="8"/>
        <v>113016256</v>
      </c>
      <c r="E42" s="32">
        <f t="shared" si="8"/>
        <v>108642696</v>
      </c>
      <c r="F42" s="33">
        <f t="shared" si="8"/>
        <v>136083485</v>
      </c>
      <c r="G42" s="17">
        <f t="shared" si="8"/>
        <v>134094640</v>
      </c>
      <c r="H42" s="34">
        <f t="shared" si="8"/>
        <v>134094640</v>
      </c>
      <c r="I42" s="19">
        <f t="shared" si="8"/>
        <v>151677935</v>
      </c>
      <c r="J42" s="17">
        <f t="shared" si="8"/>
        <v>156557891</v>
      </c>
      <c r="K42" s="32">
        <f t="shared" si="8"/>
        <v>159930151</v>
      </c>
    </row>
    <row r="43" spans="1:11" ht="13.5" x14ac:dyDescent="0.25">
      <c r="A43" s="3" t="s">
        <v>34</v>
      </c>
      <c r="B43" s="2" t="s">
        <v>19</v>
      </c>
      <c r="C43" s="22">
        <v>63191890</v>
      </c>
      <c r="D43" s="22">
        <v>82910843</v>
      </c>
      <c r="E43" s="23">
        <v>87092554</v>
      </c>
      <c r="F43" s="24">
        <v>100172469</v>
      </c>
      <c r="G43" s="22">
        <v>99889624</v>
      </c>
      <c r="H43" s="25">
        <v>99889624</v>
      </c>
      <c r="I43" s="26">
        <v>112765648</v>
      </c>
      <c r="J43" s="22">
        <v>117952867</v>
      </c>
      <c r="K43" s="23">
        <v>119549293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20081175</v>
      </c>
      <c r="D46" s="22">
        <v>30105413</v>
      </c>
      <c r="E46" s="23">
        <v>21550142</v>
      </c>
      <c r="F46" s="24">
        <v>35911016</v>
      </c>
      <c r="G46" s="22">
        <v>34205016</v>
      </c>
      <c r="H46" s="25">
        <v>34205016</v>
      </c>
      <c r="I46" s="26">
        <v>38912287</v>
      </c>
      <c r="J46" s="22">
        <v>38605024</v>
      </c>
      <c r="K46" s="23">
        <v>40380858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308721583</v>
      </c>
      <c r="D48" s="49">
        <f t="shared" si="9"/>
        <v>323994687</v>
      </c>
      <c r="E48" s="50">
        <f t="shared" si="9"/>
        <v>409711274</v>
      </c>
      <c r="F48" s="51">
        <f t="shared" si="9"/>
        <v>389072253</v>
      </c>
      <c r="G48" s="49">
        <f t="shared" si="9"/>
        <v>391201408</v>
      </c>
      <c r="H48" s="52">
        <f t="shared" si="9"/>
        <v>391201408</v>
      </c>
      <c r="I48" s="53">
        <f t="shared" si="9"/>
        <v>432902565</v>
      </c>
      <c r="J48" s="49">
        <f t="shared" si="9"/>
        <v>436927775</v>
      </c>
      <c r="K48" s="50">
        <f t="shared" si="9"/>
        <v>431304330</v>
      </c>
    </row>
    <row r="49" spans="1:11" ht="13.5" x14ac:dyDescent="0.25">
      <c r="A49" s="9" t="s">
        <v>73</v>
      </c>
      <c r="B49" s="10"/>
      <c r="C49" s="54">
        <f>+C25-C48</f>
        <v>53139025</v>
      </c>
      <c r="D49" s="54">
        <f t="shared" ref="D49:K49" si="10">+D25-D48</f>
        <v>28176230</v>
      </c>
      <c r="E49" s="55">
        <f t="shared" si="10"/>
        <v>22549812</v>
      </c>
      <c r="F49" s="56">
        <f t="shared" si="10"/>
        <v>49493073</v>
      </c>
      <c r="G49" s="54">
        <f t="shared" si="10"/>
        <v>109649413</v>
      </c>
      <c r="H49" s="57">
        <f t="shared" si="10"/>
        <v>109649413</v>
      </c>
      <c r="I49" s="58">
        <f t="shared" si="10"/>
        <v>688674</v>
      </c>
      <c r="J49" s="54">
        <f t="shared" si="10"/>
        <v>15303482</v>
      </c>
      <c r="K49" s="55">
        <f t="shared" si="10"/>
        <v>7734776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235257470</v>
      </c>
      <c r="D5" s="17">
        <f t="shared" ref="D5:K5" si="0">SUM(D6:D8)</f>
        <v>194084104</v>
      </c>
      <c r="E5" s="18">
        <f t="shared" si="0"/>
        <v>213278242</v>
      </c>
      <c r="F5" s="19">
        <f t="shared" si="0"/>
        <v>238676209</v>
      </c>
      <c r="G5" s="17">
        <f t="shared" si="0"/>
        <v>227965167</v>
      </c>
      <c r="H5" s="20">
        <f t="shared" si="0"/>
        <v>227965167</v>
      </c>
      <c r="I5" s="21">
        <f t="shared" si="0"/>
        <v>242027966</v>
      </c>
      <c r="J5" s="17">
        <f t="shared" si="0"/>
        <v>239698868</v>
      </c>
      <c r="K5" s="20">
        <f t="shared" si="0"/>
        <v>237884536</v>
      </c>
    </row>
    <row r="6" spans="1:11" ht="13.5" x14ac:dyDescent="0.25">
      <c r="A6" s="3" t="s">
        <v>20</v>
      </c>
      <c r="B6" s="2" t="s">
        <v>19</v>
      </c>
      <c r="C6" s="22">
        <v>12150</v>
      </c>
      <c r="D6" s="22">
        <v>12550</v>
      </c>
      <c r="E6" s="23">
        <v>14145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235245320</v>
      </c>
      <c r="D7" s="27">
        <v>194071554</v>
      </c>
      <c r="E7" s="28">
        <v>213264097</v>
      </c>
      <c r="F7" s="29">
        <v>238676209</v>
      </c>
      <c r="G7" s="27">
        <v>227965167</v>
      </c>
      <c r="H7" s="30">
        <v>227965167</v>
      </c>
      <c r="I7" s="31">
        <v>242027966</v>
      </c>
      <c r="J7" s="27">
        <v>239698868</v>
      </c>
      <c r="K7" s="28">
        <v>237884536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8107751</v>
      </c>
      <c r="D9" s="17">
        <f t="shared" ref="D9:K9" si="1">SUM(D10:D14)</f>
        <v>7492996</v>
      </c>
      <c r="E9" s="32">
        <f t="shared" si="1"/>
        <v>8681854</v>
      </c>
      <c r="F9" s="33">
        <f t="shared" si="1"/>
        <v>15207405</v>
      </c>
      <c r="G9" s="17">
        <f t="shared" si="1"/>
        <v>15207405</v>
      </c>
      <c r="H9" s="34">
        <f t="shared" si="1"/>
        <v>15207405</v>
      </c>
      <c r="I9" s="19">
        <f t="shared" si="1"/>
        <v>25779841</v>
      </c>
      <c r="J9" s="17">
        <f t="shared" si="1"/>
        <v>24469958</v>
      </c>
      <c r="K9" s="32">
        <f t="shared" si="1"/>
        <v>25571231</v>
      </c>
    </row>
    <row r="10" spans="1:11" ht="13.5" x14ac:dyDescent="0.25">
      <c r="A10" s="3" t="s">
        <v>24</v>
      </c>
      <c r="B10" s="2" t="s">
        <v>19</v>
      </c>
      <c r="C10" s="22">
        <v>2515686</v>
      </c>
      <c r="D10" s="22">
        <v>1425770</v>
      </c>
      <c r="E10" s="23">
        <v>3305990</v>
      </c>
      <c r="F10" s="24">
        <v>1245612</v>
      </c>
      <c r="G10" s="22">
        <v>1245612</v>
      </c>
      <c r="H10" s="25">
        <v>1245612</v>
      </c>
      <c r="I10" s="26">
        <v>1533916</v>
      </c>
      <c r="J10" s="22">
        <v>154721</v>
      </c>
      <c r="K10" s="23">
        <v>161809</v>
      </c>
    </row>
    <row r="11" spans="1:11" ht="13.5" x14ac:dyDescent="0.25">
      <c r="A11" s="3" t="s">
        <v>25</v>
      </c>
      <c r="B11" s="2" t="s">
        <v>19</v>
      </c>
      <c r="C11" s="22">
        <v>214681</v>
      </c>
      <c r="D11" s="22">
        <v>347186</v>
      </c>
      <c r="E11" s="23">
        <v>222565</v>
      </c>
      <c r="F11" s="24">
        <v>249544</v>
      </c>
      <c r="G11" s="22">
        <v>249544</v>
      </c>
      <c r="H11" s="25">
        <v>249544</v>
      </c>
      <c r="I11" s="26">
        <v>1673</v>
      </c>
      <c r="J11" s="22">
        <v>1750</v>
      </c>
      <c r="K11" s="23">
        <v>1828</v>
      </c>
    </row>
    <row r="12" spans="1:11" ht="13.5" x14ac:dyDescent="0.25">
      <c r="A12" s="3" t="s">
        <v>26</v>
      </c>
      <c r="B12" s="2" t="s">
        <v>19</v>
      </c>
      <c r="C12" s="22">
        <v>5377384</v>
      </c>
      <c r="D12" s="22">
        <v>5720040</v>
      </c>
      <c r="E12" s="23">
        <v>5153299</v>
      </c>
      <c r="F12" s="24">
        <v>13712249</v>
      </c>
      <c r="G12" s="22">
        <v>13712249</v>
      </c>
      <c r="H12" s="25">
        <v>13712249</v>
      </c>
      <c r="I12" s="26">
        <v>24244252</v>
      </c>
      <c r="J12" s="22">
        <v>24313487</v>
      </c>
      <c r="K12" s="23">
        <v>25407594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35537755</v>
      </c>
      <c r="D15" s="17">
        <f t="shared" ref="D15:K15" si="2">SUM(D16:D18)</f>
        <v>37074206</v>
      </c>
      <c r="E15" s="32">
        <f t="shared" si="2"/>
        <v>39842641</v>
      </c>
      <c r="F15" s="33">
        <f t="shared" si="2"/>
        <v>41607136</v>
      </c>
      <c r="G15" s="17">
        <f t="shared" si="2"/>
        <v>40003876</v>
      </c>
      <c r="H15" s="34">
        <f t="shared" si="2"/>
        <v>40003876</v>
      </c>
      <c r="I15" s="19">
        <f t="shared" si="2"/>
        <v>43733708</v>
      </c>
      <c r="J15" s="17">
        <f t="shared" si="2"/>
        <v>45741739</v>
      </c>
      <c r="K15" s="32">
        <f t="shared" si="2"/>
        <v>49364888</v>
      </c>
    </row>
    <row r="16" spans="1:11" ht="13.5" x14ac:dyDescent="0.25">
      <c r="A16" s="3" t="s">
        <v>30</v>
      </c>
      <c r="B16" s="2" t="s">
        <v>19</v>
      </c>
      <c r="C16" s="22">
        <v>35537755</v>
      </c>
      <c r="D16" s="22">
        <v>37074206</v>
      </c>
      <c r="E16" s="23">
        <v>39842641</v>
      </c>
      <c r="F16" s="24">
        <v>41607136</v>
      </c>
      <c r="G16" s="22">
        <v>40003876</v>
      </c>
      <c r="H16" s="25">
        <v>40003876</v>
      </c>
      <c r="I16" s="26">
        <v>43733708</v>
      </c>
      <c r="J16" s="22">
        <v>45741739</v>
      </c>
      <c r="K16" s="23">
        <v>49364888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23637506</v>
      </c>
      <c r="D19" s="17">
        <f t="shared" ref="D19:K19" si="3">SUM(D20:D23)</f>
        <v>20623109</v>
      </c>
      <c r="E19" s="32">
        <f t="shared" si="3"/>
        <v>15205127</v>
      </c>
      <c r="F19" s="33">
        <f t="shared" si="3"/>
        <v>37834404</v>
      </c>
      <c r="G19" s="17">
        <f t="shared" si="3"/>
        <v>59890404</v>
      </c>
      <c r="H19" s="34">
        <f t="shared" si="3"/>
        <v>59890404</v>
      </c>
      <c r="I19" s="19">
        <f t="shared" si="3"/>
        <v>45030549</v>
      </c>
      <c r="J19" s="17">
        <f t="shared" si="3"/>
        <v>36317191</v>
      </c>
      <c r="K19" s="32">
        <f t="shared" si="3"/>
        <v>31157580</v>
      </c>
    </row>
    <row r="20" spans="1:11" ht="13.5" x14ac:dyDescent="0.25">
      <c r="A20" s="3" t="s">
        <v>34</v>
      </c>
      <c r="B20" s="2" t="s">
        <v>19</v>
      </c>
      <c r="C20" s="22">
        <v>19907232</v>
      </c>
      <c r="D20" s="22">
        <v>15799013</v>
      </c>
      <c r="E20" s="23">
        <v>11641237</v>
      </c>
      <c r="F20" s="24">
        <v>32143638</v>
      </c>
      <c r="G20" s="22">
        <v>32143638</v>
      </c>
      <c r="H20" s="25">
        <v>32143638</v>
      </c>
      <c r="I20" s="26">
        <v>35541448</v>
      </c>
      <c r="J20" s="22">
        <v>27437590</v>
      </c>
      <c r="K20" s="23">
        <v>21878264</v>
      </c>
    </row>
    <row r="21" spans="1:11" ht="13.5" x14ac:dyDescent="0.25">
      <c r="A21" s="3" t="s">
        <v>35</v>
      </c>
      <c r="B21" s="2" t="s">
        <v>19</v>
      </c>
      <c r="C21" s="22">
        <v>328421</v>
      </c>
      <c r="D21" s="22">
        <v>742790</v>
      </c>
      <c r="E21" s="23">
        <v>270070</v>
      </c>
      <c r="F21" s="24">
        <v>68588</v>
      </c>
      <c r="G21" s="22">
        <v>68588</v>
      </c>
      <c r="H21" s="25">
        <v>68588</v>
      </c>
      <c r="I21" s="26">
        <v>71949</v>
      </c>
      <c r="J21" s="22">
        <v>75259</v>
      </c>
      <c r="K21" s="23">
        <v>78646</v>
      </c>
    </row>
    <row r="22" spans="1:11" ht="13.5" x14ac:dyDescent="0.25">
      <c r="A22" s="3" t="s">
        <v>36</v>
      </c>
      <c r="B22" s="2" t="s">
        <v>19</v>
      </c>
      <c r="C22" s="27">
        <v>519063</v>
      </c>
      <c r="D22" s="27">
        <v>1000000</v>
      </c>
      <c r="E22" s="28">
        <v>439787</v>
      </c>
      <c r="F22" s="29">
        <v>1612360</v>
      </c>
      <c r="G22" s="27">
        <v>23668360</v>
      </c>
      <c r="H22" s="30">
        <v>23668360</v>
      </c>
      <c r="I22" s="31">
        <v>2884853</v>
      </c>
      <c r="J22" s="27">
        <v>3017557</v>
      </c>
      <c r="K22" s="28">
        <v>3153347</v>
      </c>
    </row>
    <row r="23" spans="1:11" ht="13.5" x14ac:dyDescent="0.25">
      <c r="A23" s="3" t="s">
        <v>37</v>
      </c>
      <c r="B23" s="2" t="s">
        <v>19</v>
      </c>
      <c r="C23" s="22">
        <v>2882790</v>
      </c>
      <c r="D23" s="22">
        <v>3081306</v>
      </c>
      <c r="E23" s="23">
        <v>2854033</v>
      </c>
      <c r="F23" s="24">
        <v>4009818</v>
      </c>
      <c r="G23" s="22">
        <v>4009818</v>
      </c>
      <c r="H23" s="25">
        <v>4009818</v>
      </c>
      <c r="I23" s="26">
        <v>6532299</v>
      </c>
      <c r="J23" s="22">
        <v>5786785</v>
      </c>
      <c r="K23" s="23">
        <v>6047323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302540482</v>
      </c>
      <c r="D25" s="49">
        <f t="shared" ref="D25:K25" si="4">+D5+D9+D15+D19+D24</f>
        <v>259274415</v>
      </c>
      <c r="E25" s="50">
        <f t="shared" si="4"/>
        <v>277007864</v>
      </c>
      <c r="F25" s="51">
        <f t="shared" si="4"/>
        <v>333325154</v>
      </c>
      <c r="G25" s="49">
        <f t="shared" si="4"/>
        <v>343066852</v>
      </c>
      <c r="H25" s="52">
        <f t="shared" si="4"/>
        <v>343066852</v>
      </c>
      <c r="I25" s="53">
        <f t="shared" si="4"/>
        <v>356572064</v>
      </c>
      <c r="J25" s="49">
        <f t="shared" si="4"/>
        <v>346227756</v>
      </c>
      <c r="K25" s="50">
        <f t="shared" si="4"/>
        <v>343978235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126699752</v>
      </c>
      <c r="D28" s="17">
        <f t="shared" si="5"/>
        <v>113146864</v>
      </c>
      <c r="E28" s="18">
        <f t="shared" si="5"/>
        <v>120498677</v>
      </c>
      <c r="F28" s="19">
        <f t="shared" si="5"/>
        <v>137329569</v>
      </c>
      <c r="G28" s="17">
        <f t="shared" si="5"/>
        <v>134771553</v>
      </c>
      <c r="H28" s="20">
        <f t="shared" si="5"/>
        <v>134771553</v>
      </c>
      <c r="I28" s="21">
        <f t="shared" si="5"/>
        <v>141796198</v>
      </c>
      <c r="J28" s="17">
        <f t="shared" si="5"/>
        <v>151076250</v>
      </c>
      <c r="K28" s="20">
        <f t="shared" si="5"/>
        <v>151026469</v>
      </c>
    </row>
    <row r="29" spans="1:11" ht="13.5" x14ac:dyDescent="0.25">
      <c r="A29" s="3" t="s">
        <v>20</v>
      </c>
      <c r="B29" s="2" t="s">
        <v>19</v>
      </c>
      <c r="C29" s="22">
        <v>36700572</v>
      </c>
      <c r="D29" s="22">
        <v>29927399</v>
      </c>
      <c r="E29" s="23">
        <v>33308980</v>
      </c>
      <c r="F29" s="24">
        <v>41558753</v>
      </c>
      <c r="G29" s="22">
        <v>39264880</v>
      </c>
      <c r="H29" s="25">
        <v>39264880</v>
      </c>
      <c r="I29" s="26">
        <v>41556352</v>
      </c>
      <c r="J29" s="22">
        <v>43522949</v>
      </c>
      <c r="K29" s="23">
        <v>45473105</v>
      </c>
    </row>
    <row r="30" spans="1:11" ht="13.5" x14ac:dyDescent="0.25">
      <c r="A30" s="3" t="s">
        <v>21</v>
      </c>
      <c r="B30" s="2" t="s">
        <v>19</v>
      </c>
      <c r="C30" s="27">
        <v>82868536</v>
      </c>
      <c r="D30" s="27">
        <v>76232520</v>
      </c>
      <c r="E30" s="28">
        <v>77539114</v>
      </c>
      <c r="F30" s="29">
        <v>83370340</v>
      </c>
      <c r="G30" s="27">
        <v>84478116</v>
      </c>
      <c r="H30" s="30">
        <v>84478116</v>
      </c>
      <c r="I30" s="31">
        <v>88955664</v>
      </c>
      <c r="J30" s="27">
        <v>95722374</v>
      </c>
      <c r="K30" s="28">
        <v>93183515</v>
      </c>
    </row>
    <row r="31" spans="1:11" ht="13.5" x14ac:dyDescent="0.25">
      <c r="A31" s="3" t="s">
        <v>22</v>
      </c>
      <c r="B31" s="2" t="s">
        <v>19</v>
      </c>
      <c r="C31" s="22">
        <v>7130644</v>
      </c>
      <c r="D31" s="22">
        <v>6986945</v>
      </c>
      <c r="E31" s="23">
        <v>9650583</v>
      </c>
      <c r="F31" s="24">
        <v>12400476</v>
      </c>
      <c r="G31" s="22">
        <v>11028557</v>
      </c>
      <c r="H31" s="25">
        <v>11028557</v>
      </c>
      <c r="I31" s="26">
        <v>11284182</v>
      </c>
      <c r="J31" s="22">
        <v>11830927</v>
      </c>
      <c r="K31" s="23">
        <v>12369849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25382536</v>
      </c>
      <c r="D32" s="17">
        <f t="shared" si="6"/>
        <v>26057917</v>
      </c>
      <c r="E32" s="32">
        <f t="shared" si="6"/>
        <v>28210884</v>
      </c>
      <c r="F32" s="33">
        <f t="shared" si="6"/>
        <v>27845709</v>
      </c>
      <c r="G32" s="17">
        <f t="shared" si="6"/>
        <v>30220606</v>
      </c>
      <c r="H32" s="34">
        <f t="shared" si="6"/>
        <v>30220606</v>
      </c>
      <c r="I32" s="19">
        <f t="shared" si="6"/>
        <v>33656412</v>
      </c>
      <c r="J32" s="17">
        <f t="shared" si="6"/>
        <v>34593978</v>
      </c>
      <c r="K32" s="32">
        <f t="shared" si="6"/>
        <v>36142170</v>
      </c>
    </row>
    <row r="33" spans="1:11" ht="13.5" x14ac:dyDescent="0.25">
      <c r="A33" s="3" t="s">
        <v>24</v>
      </c>
      <c r="B33" s="2" t="s">
        <v>19</v>
      </c>
      <c r="C33" s="22">
        <v>5328179</v>
      </c>
      <c r="D33" s="22">
        <v>5776656</v>
      </c>
      <c r="E33" s="23">
        <v>7348931</v>
      </c>
      <c r="F33" s="24">
        <v>8902341</v>
      </c>
      <c r="G33" s="22">
        <v>8063081</v>
      </c>
      <c r="H33" s="25">
        <v>8063081</v>
      </c>
      <c r="I33" s="26">
        <v>9821480</v>
      </c>
      <c r="J33" s="22">
        <v>9765671</v>
      </c>
      <c r="K33" s="23">
        <v>10205020</v>
      </c>
    </row>
    <row r="34" spans="1:11" ht="13.5" x14ac:dyDescent="0.25">
      <c r="A34" s="3" t="s">
        <v>25</v>
      </c>
      <c r="B34" s="2" t="s">
        <v>19</v>
      </c>
      <c r="C34" s="22">
        <v>3853917</v>
      </c>
      <c r="D34" s="22">
        <v>3896971</v>
      </c>
      <c r="E34" s="23">
        <v>2666818</v>
      </c>
      <c r="F34" s="24">
        <v>3723138</v>
      </c>
      <c r="G34" s="22">
        <v>3680044</v>
      </c>
      <c r="H34" s="25">
        <v>3680044</v>
      </c>
      <c r="I34" s="26">
        <v>3721744</v>
      </c>
      <c r="J34" s="22">
        <v>3860209</v>
      </c>
      <c r="K34" s="23">
        <v>4030537</v>
      </c>
    </row>
    <row r="35" spans="1:11" ht="13.5" x14ac:dyDescent="0.25">
      <c r="A35" s="3" t="s">
        <v>26</v>
      </c>
      <c r="B35" s="2" t="s">
        <v>19</v>
      </c>
      <c r="C35" s="22">
        <v>16200440</v>
      </c>
      <c r="D35" s="22">
        <v>16384290</v>
      </c>
      <c r="E35" s="23">
        <v>18195135</v>
      </c>
      <c r="F35" s="24">
        <v>15220230</v>
      </c>
      <c r="G35" s="22">
        <v>18477481</v>
      </c>
      <c r="H35" s="25">
        <v>18477481</v>
      </c>
      <c r="I35" s="26">
        <v>20113188</v>
      </c>
      <c r="J35" s="22">
        <v>20968098</v>
      </c>
      <c r="K35" s="23">
        <v>21906613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11221967</v>
      </c>
      <c r="D38" s="17">
        <f t="shared" si="7"/>
        <v>14615073</v>
      </c>
      <c r="E38" s="32">
        <f t="shared" si="7"/>
        <v>24548086</v>
      </c>
      <c r="F38" s="33">
        <f t="shared" si="7"/>
        <v>29517703</v>
      </c>
      <c r="G38" s="17">
        <f t="shared" si="7"/>
        <v>22138204</v>
      </c>
      <c r="H38" s="34">
        <f t="shared" si="7"/>
        <v>22138204</v>
      </c>
      <c r="I38" s="19">
        <f t="shared" si="7"/>
        <v>28505066</v>
      </c>
      <c r="J38" s="17">
        <f t="shared" si="7"/>
        <v>24333659</v>
      </c>
      <c r="K38" s="32">
        <f t="shared" si="7"/>
        <v>25310670</v>
      </c>
    </row>
    <row r="39" spans="1:11" ht="13.5" x14ac:dyDescent="0.25">
      <c r="A39" s="3" t="s">
        <v>30</v>
      </c>
      <c r="B39" s="2" t="s">
        <v>19</v>
      </c>
      <c r="C39" s="22">
        <v>9050447</v>
      </c>
      <c r="D39" s="22">
        <v>11058570</v>
      </c>
      <c r="E39" s="23">
        <v>15019753</v>
      </c>
      <c r="F39" s="24">
        <v>17502876</v>
      </c>
      <c r="G39" s="22">
        <v>13729971</v>
      </c>
      <c r="H39" s="25">
        <v>13729971</v>
      </c>
      <c r="I39" s="26">
        <v>17939699</v>
      </c>
      <c r="J39" s="22">
        <v>14853906</v>
      </c>
      <c r="K39" s="23">
        <v>15522869</v>
      </c>
    </row>
    <row r="40" spans="1:11" ht="13.5" x14ac:dyDescent="0.25">
      <c r="A40" s="3" t="s">
        <v>31</v>
      </c>
      <c r="B40" s="2" t="s">
        <v>19</v>
      </c>
      <c r="C40" s="22">
        <v>2171520</v>
      </c>
      <c r="D40" s="22">
        <v>3556503</v>
      </c>
      <c r="E40" s="23">
        <v>9528333</v>
      </c>
      <c r="F40" s="24">
        <v>12014827</v>
      </c>
      <c r="G40" s="22">
        <v>8408233</v>
      </c>
      <c r="H40" s="25">
        <v>8408233</v>
      </c>
      <c r="I40" s="26">
        <v>10565367</v>
      </c>
      <c r="J40" s="22">
        <v>9479753</v>
      </c>
      <c r="K40" s="23">
        <v>9787801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57964858</v>
      </c>
      <c r="D42" s="17">
        <f t="shared" si="8"/>
        <v>73040357</v>
      </c>
      <c r="E42" s="32">
        <f t="shared" si="8"/>
        <v>68397896</v>
      </c>
      <c r="F42" s="33">
        <f t="shared" si="8"/>
        <v>66251830</v>
      </c>
      <c r="G42" s="17">
        <f t="shared" si="8"/>
        <v>86118920</v>
      </c>
      <c r="H42" s="34">
        <f t="shared" si="8"/>
        <v>86118920</v>
      </c>
      <c r="I42" s="19">
        <f t="shared" si="8"/>
        <v>92275386</v>
      </c>
      <c r="J42" s="17">
        <f t="shared" si="8"/>
        <v>86821070</v>
      </c>
      <c r="K42" s="32">
        <f t="shared" si="8"/>
        <v>83981348</v>
      </c>
    </row>
    <row r="43" spans="1:11" ht="13.5" x14ac:dyDescent="0.25">
      <c r="A43" s="3" t="s">
        <v>34</v>
      </c>
      <c r="B43" s="2" t="s">
        <v>19</v>
      </c>
      <c r="C43" s="22">
        <v>21345355</v>
      </c>
      <c r="D43" s="22">
        <v>31188216</v>
      </c>
      <c r="E43" s="23">
        <v>35525600</v>
      </c>
      <c r="F43" s="24">
        <v>31287310</v>
      </c>
      <c r="G43" s="22">
        <v>51008970</v>
      </c>
      <c r="H43" s="25">
        <v>51008970</v>
      </c>
      <c r="I43" s="26">
        <v>56587076</v>
      </c>
      <c r="J43" s="22">
        <v>49745879</v>
      </c>
      <c r="K43" s="23">
        <v>45220157</v>
      </c>
    </row>
    <row r="44" spans="1:11" ht="13.5" x14ac:dyDescent="0.25">
      <c r="A44" s="3" t="s">
        <v>35</v>
      </c>
      <c r="B44" s="2" t="s">
        <v>19</v>
      </c>
      <c r="C44" s="22">
        <v>6378864</v>
      </c>
      <c r="D44" s="22">
        <v>7564460</v>
      </c>
      <c r="E44" s="23">
        <v>5809363</v>
      </c>
      <c r="F44" s="24">
        <v>5224628</v>
      </c>
      <c r="G44" s="22">
        <v>6191804</v>
      </c>
      <c r="H44" s="25">
        <v>6191804</v>
      </c>
      <c r="I44" s="26">
        <v>6350397</v>
      </c>
      <c r="J44" s="22">
        <v>6641757</v>
      </c>
      <c r="K44" s="23">
        <v>6943846</v>
      </c>
    </row>
    <row r="45" spans="1:11" ht="13.5" x14ac:dyDescent="0.25">
      <c r="A45" s="3" t="s">
        <v>36</v>
      </c>
      <c r="B45" s="2" t="s">
        <v>19</v>
      </c>
      <c r="C45" s="27">
        <v>23788073</v>
      </c>
      <c r="D45" s="27">
        <v>27554591</v>
      </c>
      <c r="E45" s="28">
        <v>17746442</v>
      </c>
      <c r="F45" s="29">
        <v>18974775</v>
      </c>
      <c r="G45" s="27">
        <v>18209929</v>
      </c>
      <c r="H45" s="30">
        <v>18209929</v>
      </c>
      <c r="I45" s="31">
        <v>18060993</v>
      </c>
      <c r="J45" s="27">
        <v>20077804</v>
      </c>
      <c r="K45" s="28">
        <v>20986021</v>
      </c>
    </row>
    <row r="46" spans="1:11" ht="13.5" x14ac:dyDescent="0.25">
      <c r="A46" s="3" t="s">
        <v>37</v>
      </c>
      <c r="B46" s="2" t="s">
        <v>19</v>
      </c>
      <c r="C46" s="22">
        <v>6452566</v>
      </c>
      <c r="D46" s="22">
        <v>6733090</v>
      </c>
      <c r="E46" s="23">
        <v>9316491</v>
      </c>
      <c r="F46" s="24">
        <v>10765117</v>
      </c>
      <c r="G46" s="22">
        <v>10708217</v>
      </c>
      <c r="H46" s="25">
        <v>10708217</v>
      </c>
      <c r="I46" s="26">
        <v>11276920</v>
      </c>
      <c r="J46" s="22">
        <v>10355630</v>
      </c>
      <c r="K46" s="23">
        <v>10831324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221269113</v>
      </c>
      <c r="D48" s="49">
        <f t="shared" si="9"/>
        <v>226860211</v>
      </c>
      <c r="E48" s="50">
        <f t="shared" si="9"/>
        <v>241655543</v>
      </c>
      <c r="F48" s="51">
        <f t="shared" si="9"/>
        <v>260944811</v>
      </c>
      <c r="G48" s="49">
        <f t="shared" si="9"/>
        <v>273249283</v>
      </c>
      <c r="H48" s="52">
        <f t="shared" si="9"/>
        <v>273249283</v>
      </c>
      <c r="I48" s="53">
        <f t="shared" si="9"/>
        <v>296233062</v>
      </c>
      <c r="J48" s="49">
        <f t="shared" si="9"/>
        <v>296824957</v>
      </c>
      <c r="K48" s="50">
        <f t="shared" si="9"/>
        <v>296460657</v>
      </c>
    </row>
    <row r="49" spans="1:11" ht="13.5" x14ac:dyDescent="0.25">
      <c r="A49" s="9" t="s">
        <v>73</v>
      </c>
      <c r="B49" s="10"/>
      <c r="C49" s="54">
        <f>+C25-C48</f>
        <v>81271369</v>
      </c>
      <c r="D49" s="54">
        <f t="shared" ref="D49:K49" si="10">+D25-D48</f>
        <v>32414204</v>
      </c>
      <c r="E49" s="55">
        <f t="shared" si="10"/>
        <v>35352321</v>
      </c>
      <c r="F49" s="56">
        <f t="shared" si="10"/>
        <v>72380343</v>
      </c>
      <c r="G49" s="54">
        <f t="shared" si="10"/>
        <v>69817569</v>
      </c>
      <c r="H49" s="57">
        <f t="shared" si="10"/>
        <v>69817569</v>
      </c>
      <c r="I49" s="58">
        <f t="shared" si="10"/>
        <v>60339002</v>
      </c>
      <c r="J49" s="54">
        <f t="shared" si="10"/>
        <v>49402799</v>
      </c>
      <c r="K49" s="55">
        <f t="shared" si="10"/>
        <v>47517578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2695118941</v>
      </c>
      <c r="D5" s="17">
        <f t="shared" ref="D5:K5" si="0">SUM(D6:D8)</f>
        <v>2537432252</v>
      </c>
      <c r="E5" s="18">
        <f t="shared" si="0"/>
        <v>2849468921</v>
      </c>
      <c r="F5" s="19">
        <f t="shared" si="0"/>
        <v>2976908330</v>
      </c>
      <c r="G5" s="17">
        <f t="shared" si="0"/>
        <v>2944939482</v>
      </c>
      <c r="H5" s="20">
        <f t="shared" si="0"/>
        <v>2944939482</v>
      </c>
      <c r="I5" s="21">
        <f t="shared" si="0"/>
        <v>2162881941</v>
      </c>
      <c r="J5" s="17">
        <f t="shared" si="0"/>
        <v>2266639285</v>
      </c>
      <c r="K5" s="20">
        <f t="shared" si="0"/>
        <v>2374214210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974235</v>
      </c>
      <c r="F6" s="24">
        <v>2164</v>
      </c>
      <c r="G6" s="22">
        <v>2164</v>
      </c>
      <c r="H6" s="25">
        <v>2164</v>
      </c>
      <c r="I6" s="26">
        <v>2272</v>
      </c>
      <c r="J6" s="22">
        <v>2384</v>
      </c>
      <c r="K6" s="23">
        <v>2528</v>
      </c>
    </row>
    <row r="7" spans="1:11" ht="13.5" x14ac:dyDescent="0.25">
      <c r="A7" s="3" t="s">
        <v>21</v>
      </c>
      <c r="B7" s="2" t="s">
        <v>19</v>
      </c>
      <c r="C7" s="27">
        <v>2695118941</v>
      </c>
      <c r="D7" s="27">
        <v>2537432252</v>
      </c>
      <c r="E7" s="28">
        <v>2848494686</v>
      </c>
      <c r="F7" s="29">
        <v>2976905625</v>
      </c>
      <c r="G7" s="27">
        <v>2944936777</v>
      </c>
      <c r="H7" s="30">
        <v>2944936777</v>
      </c>
      <c r="I7" s="31">
        <v>2162879101</v>
      </c>
      <c r="J7" s="27">
        <v>2266636305</v>
      </c>
      <c r="K7" s="28">
        <v>2374211050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541</v>
      </c>
      <c r="G8" s="22">
        <v>541</v>
      </c>
      <c r="H8" s="25">
        <v>541</v>
      </c>
      <c r="I8" s="26">
        <v>568</v>
      </c>
      <c r="J8" s="22">
        <v>596</v>
      </c>
      <c r="K8" s="23">
        <v>632</v>
      </c>
    </row>
    <row r="9" spans="1:11" ht="13.5" x14ac:dyDescent="0.25">
      <c r="A9" s="1" t="s">
        <v>23</v>
      </c>
      <c r="B9" s="2" t="s">
        <v>19</v>
      </c>
      <c r="C9" s="17">
        <f>SUM(C10:C14)</f>
        <v>15434548</v>
      </c>
      <c r="D9" s="17">
        <f t="shared" ref="D9:K9" si="1">SUM(D10:D14)</f>
        <v>28573824</v>
      </c>
      <c r="E9" s="32">
        <f t="shared" si="1"/>
        <v>26735798</v>
      </c>
      <c r="F9" s="33">
        <f t="shared" si="1"/>
        <v>6433817</v>
      </c>
      <c r="G9" s="17">
        <f t="shared" si="1"/>
        <v>3235380</v>
      </c>
      <c r="H9" s="34">
        <f t="shared" si="1"/>
        <v>3235380</v>
      </c>
      <c r="I9" s="19">
        <f t="shared" si="1"/>
        <v>58796064</v>
      </c>
      <c r="J9" s="17">
        <f t="shared" si="1"/>
        <v>63195268</v>
      </c>
      <c r="K9" s="32">
        <f t="shared" si="1"/>
        <v>54329529</v>
      </c>
    </row>
    <row r="10" spans="1:11" ht="13.5" x14ac:dyDescent="0.25">
      <c r="A10" s="3" t="s">
        <v>24</v>
      </c>
      <c r="B10" s="2" t="s">
        <v>19</v>
      </c>
      <c r="C10" s="22">
        <v>7464963</v>
      </c>
      <c r="D10" s="22">
        <v>1969290</v>
      </c>
      <c r="E10" s="23">
        <v>1959242</v>
      </c>
      <c r="F10" s="24">
        <v>2273974</v>
      </c>
      <c r="G10" s="22">
        <v>2256938</v>
      </c>
      <c r="H10" s="25">
        <v>2256938</v>
      </c>
      <c r="I10" s="26">
        <v>3169785</v>
      </c>
      <c r="J10" s="22">
        <v>2488270</v>
      </c>
      <c r="K10" s="23">
        <v>2637569</v>
      </c>
    </row>
    <row r="11" spans="1:11" ht="13.5" x14ac:dyDescent="0.25">
      <c r="A11" s="3" t="s">
        <v>25</v>
      </c>
      <c r="B11" s="2" t="s">
        <v>19</v>
      </c>
      <c r="C11" s="22">
        <v>5724093</v>
      </c>
      <c r="D11" s="22">
        <v>24525274</v>
      </c>
      <c r="E11" s="23">
        <v>14252250</v>
      </c>
      <c r="F11" s="24">
        <v>3632802</v>
      </c>
      <c r="G11" s="22">
        <v>3000698</v>
      </c>
      <c r="H11" s="25">
        <v>3000698</v>
      </c>
      <c r="I11" s="26">
        <v>52283976</v>
      </c>
      <c r="J11" s="22">
        <v>57197585</v>
      </c>
      <c r="K11" s="23">
        <v>47971979</v>
      </c>
    </row>
    <row r="12" spans="1:11" ht="13.5" x14ac:dyDescent="0.25">
      <c r="A12" s="3" t="s">
        <v>26</v>
      </c>
      <c r="B12" s="2" t="s">
        <v>19</v>
      </c>
      <c r="C12" s="22">
        <v>1123692</v>
      </c>
      <c r="D12" s="22">
        <v>1003561</v>
      </c>
      <c r="E12" s="23">
        <v>220866</v>
      </c>
      <c r="F12" s="24">
        <v>259247</v>
      </c>
      <c r="G12" s="22">
        <v>130747</v>
      </c>
      <c r="H12" s="25">
        <v>130747</v>
      </c>
      <c r="I12" s="26">
        <v>132531</v>
      </c>
      <c r="J12" s="22">
        <v>139157</v>
      </c>
      <c r="K12" s="23">
        <v>147507</v>
      </c>
    </row>
    <row r="13" spans="1:11" ht="13.5" x14ac:dyDescent="0.25">
      <c r="A13" s="3" t="s">
        <v>27</v>
      </c>
      <c r="B13" s="2" t="s">
        <v>19</v>
      </c>
      <c r="C13" s="22">
        <v>1121800</v>
      </c>
      <c r="D13" s="22">
        <v>1075699</v>
      </c>
      <c r="E13" s="23">
        <v>10303440</v>
      </c>
      <c r="F13" s="24">
        <v>266171</v>
      </c>
      <c r="G13" s="22">
        <v>-2154626</v>
      </c>
      <c r="H13" s="25">
        <v>-2154626</v>
      </c>
      <c r="I13" s="26">
        <v>3208068</v>
      </c>
      <c r="J13" s="22">
        <v>3368468</v>
      </c>
      <c r="K13" s="23">
        <v>3570578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>
        <v>1623</v>
      </c>
      <c r="G14" s="27">
        <v>1623</v>
      </c>
      <c r="H14" s="30">
        <v>1623</v>
      </c>
      <c r="I14" s="31">
        <v>1704</v>
      </c>
      <c r="J14" s="27">
        <v>1788</v>
      </c>
      <c r="K14" s="28">
        <v>1896</v>
      </c>
    </row>
    <row r="15" spans="1:11" ht="13.5" x14ac:dyDescent="0.25">
      <c r="A15" s="1" t="s">
        <v>29</v>
      </c>
      <c r="B15" s="2" t="s">
        <v>19</v>
      </c>
      <c r="C15" s="17">
        <f>SUM(C16:C18)</f>
        <v>122840064</v>
      </c>
      <c r="D15" s="17">
        <f t="shared" ref="D15:K15" si="2">SUM(D16:D18)</f>
        <v>268515452</v>
      </c>
      <c r="E15" s="32">
        <f t="shared" si="2"/>
        <v>134461035</v>
      </c>
      <c r="F15" s="33">
        <f t="shared" si="2"/>
        <v>114859276</v>
      </c>
      <c r="G15" s="17">
        <f t="shared" si="2"/>
        <v>114168895</v>
      </c>
      <c r="H15" s="34">
        <f t="shared" si="2"/>
        <v>114168895</v>
      </c>
      <c r="I15" s="19">
        <f t="shared" si="2"/>
        <v>672567928</v>
      </c>
      <c r="J15" s="17">
        <f t="shared" si="2"/>
        <v>553015233</v>
      </c>
      <c r="K15" s="32">
        <f t="shared" si="2"/>
        <v>589965738</v>
      </c>
    </row>
    <row r="16" spans="1:11" ht="13.5" x14ac:dyDescent="0.25">
      <c r="A16" s="3" t="s">
        <v>30</v>
      </c>
      <c r="B16" s="2" t="s">
        <v>19</v>
      </c>
      <c r="C16" s="22">
        <v>64014562</v>
      </c>
      <c r="D16" s="22">
        <v>211487069</v>
      </c>
      <c r="E16" s="23">
        <v>53088480</v>
      </c>
      <c r="F16" s="24">
        <v>29091796</v>
      </c>
      <c r="G16" s="22">
        <v>30225611</v>
      </c>
      <c r="H16" s="25">
        <v>30225611</v>
      </c>
      <c r="I16" s="26">
        <v>71605681</v>
      </c>
      <c r="J16" s="22">
        <v>72835722</v>
      </c>
      <c r="K16" s="23">
        <v>78227464</v>
      </c>
    </row>
    <row r="17" spans="1:11" ht="13.5" x14ac:dyDescent="0.25">
      <c r="A17" s="3" t="s">
        <v>31</v>
      </c>
      <c r="B17" s="2" t="s">
        <v>19</v>
      </c>
      <c r="C17" s="22">
        <v>58825324</v>
      </c>
      <c r="D17" s="22">
        <v>56728383</v>
      </c>
      <c r="E17" s="23">
        <v>83111874</v>
      </c>
      <c r="F17" s="24">
        <v>84045808</v>
      </c>
      <c r="G17" s="22">
        <v>83521612</v>
      </c>
      <c r="H17" s="25">
        <v>83521612</v>
      </c>
      <c r="I17" s="26">
        <v>591038913</v>
      </c>
      <c r="J17" s="22">
        <v>464026304</v>
      </c>
      <c r="K17" s="23">
        <v>479155932</v>
      </c>
    </row>
    <row r="18" spans="1:11" ht="13.5" x14ac:dyDescent="0.25">
      <c r="A18" s="3" t="s">
        <v>32</v>
      </c>
      <c r="B18" s="2" t="s">
        <v>19</v>
      </c>
      <c r="C18" s="22">
        <v>178</v>
      </c>
      <c r="D18" s="22">
        <v>300000</v>
      </c>
      <c r="E18" s="23">
        <v>-1739319</v>
      </c>
      <c r="F18" s="24">
        <v>1721672</v>
      </c>
      <c r="G18" s="22">
        <v>421672</v>
      </c>
      <c r="H18" s="25">
        <v>421672</v>
      </c>
      <c r="I18" s="26">
        <v>9923334</v>
      </c>
      <c r="J18" s="22">
        <v>16153207</v>
      </c>
      <c r="K18" s="23">
        <v>32582342</v>
      </c>
    </row>
    <row r="19" spans="1:11" ht="13.5" x14ac:dyDescent="0.25">
      <c r="A19" s="1" t="s">
        <v>33</v>
      </c>
      <c r="B19" s="2" t="s">
        <v>19</v>
      </c>
      <c r="C19" s="17">
        <f>SUM(C20:C23)</f>
        <v>1589749993</v>
      </c>
      <c r="D19" s="17">
        <f t="shared" ref="D19:K19" si="3">SUM(D20:D23)</f>
        <v>1851506249</v>
      </c>
      <c r="E19" s="32">
        <f t="shared" si="3"/>
        <v>1771838691</v>
      </c>
      <c r="F19" s="33">
        <f t="shared" si="3"/>
        <v>2552205442</v>
      </c>
      <c r="G19" s="17">
        <f t="shared" si="3"/>
        <v>2553026668</v>
      </c>
      <c r="H19" s="34">
        <f t="shared" si="3"/>
        <v>2553026668</v>
      </c>
      <c r="I19" s="19">
        <f t="shared" si="3"/>
        <v>3116623148</v>
      </c>
      <c r="J19" s="17">
        <f t="shared" si="3"/>
        <v>3496136071</v>
      </c>
      <c r="K19" s="32">
        <f t="shared" si="3"/>
        <v>3979869164</v>
      </c>
    </row>
    <row r="20" spans="1:11" ht="13.5" x14ac:dyDescent="0.25">
      <c r="A20" s="3" t="s">
        <v>34</v>
      </c>
      <c r="B20" s="2" t="s">
        <v>19</v>
      </c>
      <c r="C20" s="22">
        <v>1051643678</v>
      </c>
      <c r="D20" s="22">
        <v>1229909720</v>
      </c>
      <c r="E20" s="23">
        <v>1189248045</v>
      </c>
      <c r="F20" s="24">
        <v>1871879774</v>
      </c>
      <c r="G20" s="22">
        <v>1872701006</v>
      </c>
      <c r="H20" s="25">
        <v>1872701006</v>
      </c>
      <c r="I20" s="26">
        <v>2052223355</v>
      </c>
      <c r="J20" s="22">
        <v>2306989433</v>
      </c>
      <c r="K20" s="23">
        <v>2607381171</v>
      </c>
    </row>
    <row r="21" spans="1:11" ht="13.5" x14ac:dyDescent="0.25">
      <c r="A21" s="3" t="s">
        <v>35</v>
      </c>
      <c r="B21" s="2" t="s">
        <v>19</v>
      </c>
      <c r="C21" s="22">
        <v>240659052</v>
      </c>
      <c r="D21" s="22">
        <v>288553039</v>
      </c>
      <c r="E21" s="23">
        <v>264634372</v>
      </c>
      <c r="F21" s="24">
        <v>373505118</v>
      </c>
      <c r="G21" s="22">
        <v>373505118</v>
      </c>
      <c r="H21" s="25">
        <v>373505118</v>
      </c>
      <c r="I21" s="26">
        <v>669462264</v>
      </c>
      <c r="J21" s="22">
        <v>657333913</v>
      </c>
      <c r="K21" s="23">
        <v>718326827</v>
      </c>
    </row>
    <row r="22" spans="1:11" ht="13.5" x14ac:dyDescent="0.25">
      <c r="A22" s="3" t="s">
        <v>36</v>
      </c>
      <c r="B22" s="2" t="s">
        <v>19</v>
      </c>
      <c r="C22" s="27">
        <v>161135307</v>
      </c>
      <c r="D22" s="27">
        <v>163186774</v>
      </c>
      <c r="E22" s="28">
        <v>156210028</v>
      </c>
      <c r="F22" s="29">
        <v>156248663</v>
      </c>
      <c r="G22" s="27">
        <v>156248657</v>
      </c>
      <c r="H22" s="30">
        <v>156248657</v>
      </c>
      <c r="I22" s="31">
        <v>214039272</v>
      </c>
      <c r="J22" s="27">
        <v>329319995</v>
      </c>
      <c r="K22" s="28">
        <v>439748615</v>
      </c>
    </row>
    <row r="23" spans="1:11" ht="13.5" x14ac:dyDescent="0.25">
      <c r="A23" s="3" t="s">
        <v>37</v>
      </c>
      <c r="B23" s="2" t="s">
        <v>19</v>
      </c>
      <c r="C23" s="22">
        <v>136311956</v>
      </c>
      <c r="D23" s="22">
        <v>169856716</v>
      </c>
      <c r="E23" s="23">
        <v>161746246</v>
      </c>
      <c r="F23" s="24">
        <v>150571887</v>
      </c>
      <c r="G23" s="22">
        <v>150571887</v>
      </c>
      <c r="H23" s="25">
        <v>150571887</v>
      </c>
      <c r="I23" s="26">
        <v>180898257</v>
      </c>
      <c r="J23" s="22">
        <v>202492730</v>
      </c>
      <c r="K23" s="23">
        <v>214412551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61612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4423143546</v>
      </c>
      <c r="D25" s="49">
        <f t="shared" ref="D25:K25" si="4">+D5+D9+D15+D19+D24</f>
        <v>4686027777</v>
      </c>
      <c r="E25" s="50">
        <f t="shared" si="4"/>
        <v>4782566057</v>
      </c>
      <c r="F25" s="51">
        <f t="shared" si="4"/>
        <v>5650406865</v>
      </c>
      <c r="G25" s="49">
        <f t="shared" si="4"/>
        <v>5615370425</v>
      </c>
      <c r="H25" s="52">
        <f t="shared" si="4"/>
        <v>5615370425</v>
      </c>
      <c r="I25" s="53">
        <f t="shared" si="4"/>
        <v>6010869081</v>
      </c>
      <c r="J25" s="49">
        <f t="shared" si="4"/>
        <v>6378985857</v>
      </c>
      <c r="K25" s="50">
        <f t="shared" si="4"/>
        <v>6998378641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1156314060</v>
      </c>
      <c r="D28" s="17">
        <f t="shared" si="5"/>
        <v>1387521596</v>
      </c>
      <c r="E28" s="18">
        <f t="shared" si="5"/>
        <v>1436510373</v>
      </c>
      <c r="F28" s="19">
        <f t="shared" si="5"/>
        <v>1123339021</v>
      </c>
      <c r="G28" s="17">
        <f t="shared" si="5"/>
        <v>1251334054</v>
      </c>
      <c r="H28" s="20">
        <f t="shared" si="5"/>
        <v>1251334054</v>
      </c>
      <c r="I28" s="21">
        <f t="shared" si="5"/>
        <v>1319842965</v>
      </c>
      <c r="J28" s="17">
        <f t="shared" si="5"/>
        <v>1403769031</v>
      </c>
      <c r="K28" s="20">
        <f t="shared" si="5"/>
        <v>1493439715</v>
      </c>
    </row>
    <row r="29" spans="1:11" ht="13.5" x14ac:dyDescent="0.25">
      <c r="A29" s="3" t="s">
        <v>20</v>
      </c>
      <c r="B29" s="2" t="s">
        <v>19</v>
      </c>
      <c r="C29" s="22">
        <v>292964474</v>
      </c>
      <c r="D29" s="22">
        <v>344003240</v>
      </c>
      <c r="E29" s="23">
        <v>442923376</v>
      </c>
      <c r="F29" s="24">
        <v>147320500</v>
      </c>
      <c r="G29" s="22">
        <v>258071499</v>
      </c>
      <c r="H29" s="25">
        <v>258071499</v>
      </c>
      <c r="I29" s="26">
        <v>163210321</v>
      </c>
      <c r="J29" s="22">
        <v>171603882</v>
      </c>
      <c r="K29" s="23">
        <v>180638857</v>
      </c>
    </row>
    <row r="30" spans="1:11" ht="13.5" x14ac:dyDescent="0.25">
      <c r="A30" s="3" t="s">
        <v>21</v>
      </c>
      <c r="B30" s="2" t="s">
        <v>19</v>
      </c>
      <c r="C30" s="27">
        <v>852950134</v>
      </c>
      <c r="D30" s="27">
        <v>1032263624</v>
      </c>
      <c r="E30" s="28">
        <v>981938246</v>
      </c>
      <c r="F30" s="29">
        <v>959786261</v>
      </c>
      <c r="G30" s="27">
        <v>976217744</v>
      </c>
      <c r="H30" s="30">
        <v>976217744</v>
      </c>
      <c r="I30" s="31">
        <v>1138076183</v>
      </c>
      <c r="J30" s="27">
        <v>1212593736</v>
      </c>
      <c r="K30" s="28">
        <v>1292178459</v>
      </c>
    </row>
    <row r="31" spans="1:11" ht="13.5" x14ac:dyDescent="0.25">
      <c r="A31" s="3" t="s">
        <v>22</v>
      </c>
      <c r="B31" s="2" t="s">
        <v>19</v>
      </c>
      <c r="C31" s="22">
        <v>10399452</v>
      </c>
      <c r="D31" s="22">
        <v>11254732</v>
      </c>
      <c r="E31" s="23">
        <v>11648751</v>
      </c>
      <c r="F31" s="24">
        <v>16232260</v>
      </c>
      <c r="G31" s="22">
        <v>17044811</v>
      </c>
      <c r="H31" s="25">
        <v>17044811</v>
      </c>
      <c r="I31" s="26">
        <v>18556461</v>
      </c>
      <c r="J31" s="22">
        <v>19571413</v>
      </c>
      <c r="K31" s="23">
        <v>20622399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440120319</v>
      </c>
      <c r="D32" s="17">
        <f t="shared" si="6"/>
        <v>414436675</v>
      </c>
      <c r="E32" s="32">
        <f t="shared" si="6"/>
        <v>407819717</v>
      </c>
      <c r="F32" s="33">
        <f t="shared" si="6"/>
        <v>367273733</v>
      </c>
      <c r="G32" s="17">
        <f t="shared" si="6"/>
        <v>387374275</v>
      </c>
      <c r="H32" s="34">
        <f t="shared" si="6"/>
        <v>387374275</v>
      </c>
      <c r="I32" s="19">
        <f t="shared" si="6"/>
        <v>435919261</v>
      </c>
      <c r="J32" s="17">
        <f t="shared" si="6"/>
        <v>493244500</v>
      </c>
      <c r="K32" s="32">
        <f t="shared" si="6"/>
        <v>511208399</v>
      </c>
    </row>
    <row r="33" spans="1:11" ht="13.5" x14ac:dyDescent="0.25">
      <c r="A33" s="3" t="s">
        <v>24</v>
      </c>
      <c r="B33" s="2" t="s">
        <v>19</v>
      </c>
      <c r="C33" s="22">
        <v>67073556</v>
      </c>
      <c r="D33" s="22">
        <v>66744361</v>
      </c>
      <c r="E33" s="23">
        <v>64667958</v>
      </c>
      <c r="F33" s="24">
        <v>86966465</v>
      </c>
      <c r="G33" s="22">
        <v>86809497</v>
      </c>
      <c r="H33" s="25">
        <v>86809497</v>
      </c>
      <c r="I33" s="26">
        <v>83619630</v>
      </c>
      <c r="J33" s="22">
        <v>88434452</v>
      </c>
      <c r="K33" s="23">
        <v>93215251</v>
      </c>
    </row>
    <row r="34" spans="1:11" ht="13.5" x14ac:dyDescent="0.25">
      <c r="A34" s="3" t="s">
        <v>25</v>
      </c>
      <c r="B34" s="2" t="s">
        <v>19</v>
      </c>
      <c r="C34" s="22">
        <v>247607708</v>
      </c>
      <c r="D34" s="22">
        <v>237590659</v>
      </c>
      <c r="E34" s="23">
        <v>250768837</v>
      </c>
      <c r="F34" s="24">
        <v>178201904</v>
      </c>
      <c r="G34" s="22">
        <v>195178992</v>
      </c>
      <c r="H34" s="25">
        <v>195178992</v>
      </c>
      <c r="I34" s="26">
        <v>245823968</v>
      </c>
      <c r="J34" s="22">
        <v>294822286</v>
      </c>
      <c r="K34" s="23">
        <v>300623485</v>
      </c>
    </row>
    <row r="35" spans="1:11" ht="13.5" x14ac:dyDescent="0.25">
      <c r="A35" s="3" t="s">
        <v>26</v>
      </c>
      <c r="B35" s="2" t="s">
        <v>19</v>
      </c>
      <c r="C35" s="22">
        <v>74303945</v>
      </c>
      <c r="D35" s="22">
        <v>87476791</v>
      </c>
      <c r="E35" s="23">
        <v>68893582</v>
      </c>
      <c r="F35" s="24">
        <v>71880903</v>
      </c>
      <c r="G35" s="22">
        <v>75734451</v>
      </c>
      <c r="H35" s="25">
        <v>75734451</v>
      </c>
      <c r="I35" s="26">
        <v>71138832</v>
      </c>
      <c r="J35" s="22">
        <v>72694282</v>
      </c>
      <c r="K35" s="23">
        <v>78048363</v>
      </c>
    </row>
    <row r="36" spans="1:11" ht="13.5" x14ac:dyDescent="0.25">
      <c r="A36" s="3" t="s">
        <v>27</v>
      </c>
      <c r="B36" s="2" t="s">
        <v>19</v>
      </c>
      <c r="C36" s="22">
        <v>43150054</v>
      </c>
      <c r="D36" s="22">
        <v>14733036</v>
      </c>
      <c r="E36" s="23">
        <v>15457440</v>
      </c>
      <c r="F36" s="24">
        <v>22207113</v>
      </c>
      <c r="G36" s="22">
        <v>21578497</v>
      </c>
      <c r="H36" s="25">
        <v>21578497</v>
      </c>
      <c r="I36" s="26">
        <v>26788894</v>
      </c>
      <c r="J36" s="22">
        <v>28273176</v>
      </c>
      <c r="K36" s="23">
        <v>29811507</v>
      </c>
    </row>
    <row r="37" spans="1:11" ht="13.5" x14ac:dyDescent="0.25">
      <c r="A37" s="3" t="s">
        <v>28</v>
      </c>
      <c r="B37" s="2" t="s">
        <v>19</v>
      </c>
      <c r="C37" s="27">
        <v>7985056</v>
      </c>
      <c r="D37" s="27">
        <v>7891828</v>
      </c>
      <c r="E37" s="28">
        <v>8031900</v>
      </c>
      <c r="F37" s="29">
        <v>8017348</v>
      </c>
      <c r="G37" s="27">
        <v>8072838</v>
      </c>
      <c r="H37" s="30">
        <v>8072838</v>
      </c>
      <c r="I37" s="31">
        <v>8547937</v>
      </c>
      <c r="J37" s="27">
        <v>9020304</v>
      </c>
      <c r="K37" s="28">
        <v>9509793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897023040</v>
      </c>
      <c r="D38" s="17">
        <f t="shared" si="7"/>
        <v>1243781608</v>
      </c>
      <c r="E38" s="32">
        <f t="shared" si="7"/>
        <v>1357388554</v>
      </c>
      <c r="F38" s="33">
        <f t="shared" si="7"/>
        <v>682861204</v>
      </c>
      <c r="G38" s="17">
        <f t="shared" si="7"/>
        <v>665941293</v>
      </c>
      <c r="H38" s="34">
        <f t="shared" si="7"/>
        <v>665941293</v>
      </c>
      <c r="I38" s="19">
        <f t="shared" si="7"/>
        <v>828334588</v>
      </c>
      <c r="J38" s="17">
        <f t="shared" si="7"/>
        <v>851860674</v>
      </c>
      <c r="K38" s="32">
        <f t="shared" si="7"/>
        <v>910399156</v>
      </c>
    </row>
    <row r="39" spans="1:11" ht="13.5" x14ac:dyDescent="0.25">
      <c r="A39" s="3" t="s">
        <v>30</v>
      </c>
      <c r="B39" s="2" t="s">
        <v>19</v>
      </c>
      <c r="C39" s="22">
        <v>132475026</v>
      </c>
      <c r="D39" s="22">
        <v>472491478</v>
      </c>
      <c r="E39" s="23">
        <v>119198187</v>
      </c>
      <c r="F39" s="24">
        <v>117862907</v>
      </c>
      <c r="G39" s="22">
        <v>114752980</v>
      </c>
      <c r="H39" s="25">
        <v>114752980</v>
      </c>
      <c r="I39" s="26">
        <v>137421527</v>
      </c>
      <c r="J39" s="22">
        <v>138466639</v>
      </c>
      <c r="K39" s="23">
        <v>146478246</v>
      </c>
    </row>
    <row r="40" spans="1:11" ht="13.5" x14ac:dyDescent="0.25">
      <c r="A40" s="3" t="s">
        <v>31</v>
      </c>
      <c r="B40" s="2" t="s">
        <v>19</v>
      </c>
      <c r="C40" s="22">
        <v>740112438</v>
      </c>
      <c r="D40" s="22">
        <v>742709982</v>
      </c>
      <c r="E40" s="23">
        <v>1212794708</v>
      </c>
      <c r="F40" s="24">
        <v>533117281</v>
      </c>
      <c r="G40" s="22">
        <v>522476857</v>
      </c>
      <c r="H40" s="25">
        <v>522476857</v>
      </c>
      <c r="I40" s="26">
        <v>659679067</v>
      </c>
      <c r="J40" s="22">
        <v>680785878</v>
      </c>
      <c r="K40" s="23">
        <v>729580406</v>
      </c>
    </row>
    <row r="41" spans="1:11" ht="13.5" x14ac:dyDescent="0.25">
      <c r="A41" s="3" t="s">
        <v>32</v>
      </c>
      <c r="B41" s="2" t="s">
        <v>19</v>
      </c>
      <c r="C41" s="22">
        <v>24435576</v>
      </c>
      <c r="D41" s="22">
        <v>28580148</v>
      </c>
      <c r="E41" s="23">
        <v>25395659</v>
      </c>
      <c r="F41" s="24">
        <v>31881016</v>
      </c>
      <c r="G41" s="22">
        <v>28711456</v>
      </c>
      <c r="H41" s="25">
        <v>28711456</v>
      </c>
      <c r="I41" s="26">
        <v>31233994</v>
      </c>
      <c r="J41" s="22">
        <v>32608157</v>
      </c>
      <c r="K41" s="23">
        <v>34340504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1891285360</v>
      </c>
      <c r="D42" s="17">
        <f t="shared" si="8"/>
        <v>1956095234</v>
      </c>
      <c r="E42" s="32">
        <f t="shared" si="8"/>
        <v>1907695958</v>
      </c>
      <c r="F42" s="33">
        <f t="shared" si="8"/>
        <v>2376559759</v>
      </c>
      <c r="G42" s="17">
        <f t="shared" si="8"/>
        <v>2278698459</v>
      </c>
      <c r="H42" s="34">
        <f t="shared" si="8"/>
        <v>2278698459</v>
      </c>
      <c r="I42" s="19">
        <f t="shared" si="8"/>
        <v>2556116141</v>
      </c>
      <c r="J42" s="17">
        <f t="shared" si="8"/>
        <v>2820209255</v>
      </c>
      <c r="K42" s="32">
        <f t="shared" si="8"/>
        <v>3091926482</v>
      </c>
    </row>
    <row r="43" spans="1:11" ht="13.5" x14ac:dyDescent="0.25">
      <c r="A43" s="3" t="s">
        <v>34</v>
      </c>
      <c r="B43" s="2" t="s">
        <v>19</v>
      </c>
      <c r="C43" s="22">
        <v>985844554</v>
      </c>
      <c r="D43" s="22">
        <v>1101135291</v>
      </c>
      <c r="E43" s="23">
        <v>1074875497</v>
      </c>
      <c r="F43" s="24">
        <v>1544811202</v>
      </c>
      <c r="G43" s="22">
        <v>1459783646</v>
      </c>
      <c r="H43" s="25">
        <v>1459783646</v>
      </c>
      <c r="I43" s="26">
        <v>1651137716</v>
      </c>
      <c r="J43" s="22">
        <v>1847503632</v>
      </c>
      <c r="K43" s="23">
        <v>2062062001</v>
      </c>
    </row>
    <row r="44" spans="1:11" ht="13.5" x14ac:dyDescent="0.25">
      <c r="A44" s="3" t="s">
        <v>35</v>
      </c>
      <c r="B44" s="2" t="s">
        <v>19</v>
      </c>
      <c r="C44" s="22">
        <v>666605347</v>
      </c>
      <c r="D44" s="22">
        <v>652711893</v>
      </c>
      <c r="E44" s="23">
        <v>591056607</v>
      </c>
      <c r="F44" s="24">
        <v>612879263</v>
      </c>
      <c r="G44" s="22">
        <v>596975468</v>
      </c>
      <c r="H44" s="25">
        <v>596975468</v>
      </c>
      <c r="I44" s="26">
        <v>603102020</v>
      </c>
      <c r="J44" s="22">
        <v>635973241</v>
      </c>
      <c r="K44" s="23">
        <v>674392343</v>
      </c>
    </row>
    <row r="45" spans="1:11" ht="13.5" x14ac:dyDescent="0.25">
      <c r="A45" s="3" t="s">
        <v>36</v>
      </c>
      <c r="B45" s="2" t="s">
        <v>19</v>
      </c>
      <c r="C45" s="27">
        <v>87200744</v>
      </c>
      <c r="D45" s="27">
        <v>50607382</v>
      </c>
      <c r="E45" s="28">
        <v>90651647</v>
      </c>
      <c r="F45" s="29">
        <v>75474586</v>
      </c>
      <c r="G45" s="27">
        <v>64119250</v>
      </c>
      <c r="H45" s="30">
        <v>64119250</v>
      </c>
      <c r="I45" s="31">
        <v>123180178</v>
      </c>
      <c r="J45" s="27">
        <v>147025320</v>
      </c>
      <c r="K45" s="28">
        <v>155940922</v>
      </c>
    </row>
    <row r="46" spans="1:11" ht="13.5" x14ac:dyDescent="0.25">
      <c r="A46" s="3" t="s">
        <v>37</v>
      </c>
      <c r="B46" s="2" t="s">
        <v>19</v>
      </c>
      <c r="C46" s="22">
        <v>151634715</v>
      </c>
      <c r="D46" s="22">
        <v>151640668</v>
      </c>
      <c r="E46" s="23">
        <v>151112207</v>
      </c>
      <c r="F46" s="24">
        <v>143394708</v>
      </c>
      <c r="G46" s="22">
        <v>157820095</v>
      </c>
      <c r="H46" s="25">
        <v>157820095</v>
      </c>
      <c r="I46" s="26">
        <v>178696227</v>
      </c>
      <c r="J46" s="22">
        <v>189707062</v>
      </c>
      <c r="K46" s="23">
        <v>199531216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4384742779</v>
      </c>
      <c r="D48" s="49">
        <f t="shared" si="9"/>
        <v>5001835113</v>
      </c>
      <c r="E48" s="50">
        <f t="shared" si="9"/>
        <v>5109414602</v>
      </c>
      <c r="F48" s="51">
        <f t="shared" si="9"/>
        <v>4550033717</v>
      </c>
      <c r="G48" s="49">
        <f t="shared" si="9"/>
        <v>4583348081</v>
      </c>
      <c r="H48" s="52">
        <f t="shared" si="9"/>
        <v>4583348081</v>
      </c>
      <c r="I48" s="53">
        <f t="shared" si="9"/>
        <v>5140212955</v>
      </c>
      <c r="J48" s="49">
        <f t="shared" si="9"/>
        <v>5569083460</v>
      </c>
      <c r="K48" s="50">
        <f t="shared" si="9"/>
        <v>6006973752</v>
      </c>
    </row>
    <row r="49" spans="1:11" ht="13.5" x14ac:dyDescent="0.25">
      <c r="A49" s="9" t="s">
        <v>73</v>
      </c>
      <c r="B49" s="10"/>
      <c r="C49" s="54">
        <f>+C25-C48</f>
        <v>38400767</v>
      </c>
      <c r="D49" s="54">
        <f t="shared" ref="D49:K49" si="10">+D25-D48</f>
        <v>-315807336</v>
      </c>
      <c r="E49" s="55">
        <f t="shared" si="10"/>
        <v>-326848545</v>
      </c>
      <c r="F49" s="56">
        <f t="shared" si="10"/>
        <v>1100373148</v>
      </c>
      <c r="G49" s="54">
        <f t="shared" si="10"/>
        <v>1032022344</v>
      </c>
      <c r="H49" s="57">
        <f t="shared" si="10"/>
        <v>1032022344</v>
      </c>
      <c r="I49" s="58">
        <f t="shared" si="10"/>
        <v>870656126</v>
      </c>
      <c r="J49" s="54">
        <f t="shared" si="10"/>
        <v>809902397</v>
      </c>
      <c r="K49" s="55">
        <f t="shared" si="10"/>
        <v>991404889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411290172</v>
      </c>
      <c r="D5" s="17">
        <f t="shared" ref="D5:K5" si="0">SUM(D6:D8)</f>
        <v>387239265</v>
      </c>
      <c r="E5" s="18">
        <f t="shared" si="0"/>
        <v>425564071</v>
      </c>
      <c r="F5" s="19">
        <f t="shared" si="0"/>
        <v>645501143</v>
      </c>
      <c r="G5" s="17">
        <f t="shared" si="0"/>
        <v>668712980</v>
      </c>
      <c r="H5" s="20">
        <f t="shared" si="0"/>
        <v>668712980</v>
      </c>
      <c r="I5" s="21">
        <f t="shared" si="0"/>
        <v>696026549</v>
      </c>
      <c r="J5" s="17">
        <f t="shared" si="0"/>
        <v>716848825</v>
      </c>
      <c r="K5" s="20">
        <f t="shared" si="0"/>
        <v>785339623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411290172</v>
      </c>
      <c r="D7" s="27">
        <v>387239265</v>
      </c>
      <c r="E7" s="28">
        <v>425564071</v>
      </c>
      <c r="F7" s="29">
        <v>645501143</v>
      </c>
      <c r="G7" s="27">
        <v>668712980</v>
      </c>
      <c r="H7" s="30">
        <v>668712980</v>
      </c>
      <c r="I7" s="31">
        <v>696026549</v>
      </c>
      <c r="J7" s="27">
        <v>716848825</v>
      </c>
      <c r="K7" s="28">
        <v>785339623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5807454</v>
      </c>
      <c r="D9" s="17">
        <f t="shared" ref="D9:K9" si="1">SUM(D10:D14)</f>
        <v>7672907</v>
      </c>
      <c r="E9" s="32">
        <f t="shared" si="1"/>
        <v>756933</v>
      </c>
      <c r="F9" s="33">
        <f t="shared" si="1"/>
        <v>13069850</v>
      </c>
      <c r="G9" s="17">
        <f t="shared" si="1"/>
        <v>20651636</v>
      </c>
      <c r="H9" s="34">
        <f t="shared" si="1"/>
        <v>20651636</v>
      </c>
      <c r="I9" s="19">
        <f t="shared" si="1"/>
        <v>1193065</v>
      </c>
      <c r="J9" s="17">
        <f t="shared" si="1"/>
        <v>927730</v>
      </c>
      <c r="K9" s="32">
        <f t="shared" si="1"/>
        <v>970405</v>
      </c>
    </row>
    <row r="10" spans="1:11" ht="13.5" x14ac:dyDescent="0.25">
      <c r="A10" s="3" t="s">
        <v>24</v>
      </c>
      <c r="B10" s="2" t="s">
        <v>19</v>
      </c>
      <c r="C10" s="22">
        <v>26226</v>
      </c>
      <c r="D10" s="22">
        <v>5662357</v>
      </c>
      <c r="E10" s="23">
        <v>70174</v>
      </c>
      <c r="F10" s="24">
        <v>374168</v>
      </c>
      <c r="G10" s="22">
        <v>19906710</v>
      </c>
      <c r="H10" s="25">
        <v>19906710</v>
      </c>
      <c r="I10" s="26">
        <v>411638</v>
      </c>
      <c r="J10" s="22">
        <v>110357</v>
      </c>
      <c r="K10" s="23">
        <v>115433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5781228</v>
      </c>
      <c r="D12" s="22">
        <v>2010550</v>
      </c>
      <c r="E12" s="23">
        <v>686759</v>
      </c>
      <c r="F12" s="24">
        <v>12695682</v>
      </c>
      <c r="G12" s="22">
        <v>744926</v>
      </c>
      <c r="H12" s="25">
        <v>744926</v>
      </c>
      <c r="I12" s="26">
        <v>781427</v>
      </c>
      <c r="J12" s="22">
        <v>817373</v>
      </c>
      <c r="K12" s="23">
        <v>854972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43480464</v>
      </c>
      <c r="D15" s="17">
        <f t="shared" ref="D15:K15" si="2">SUM(D16:D18)</f>
        <v>61619971</v>
      </c>
      <c r="E15" s="32">
        <f t="shared" si="2"/>
        <v>51540849</v>
      </c>
      <c r="F15" s="33">
        <f t="shared" si="2"/>
        <v>94635302</v>
      </c>
      <c r="G15" s="17">
        <f t="shared" si="2"/>
        <v>76360223</v>
      </c>
      <c r="H15" s="34">
        <f t="shared" si="2"/>
        <v>76360223</v>
      </c>
      <c r="I15" s="19">
        <f t="shared" si="2"/>
        <v>95915311</v>
      </c>
      <c r="J15" s="17">
        <f t="shared" si="2"/>
        <v>79133961</v>
      </c>
      <c r="K15" s="32">
        <f t="shared" si="2"/>
        <v>85397194</v>
      </c>
    </row>
    <row r="16" spans="1:11" ht="13.5" x14ac:dyDescent="0.25">
      <c r="A16" s="3" t="s">
        <v>30</v>
      </c>
      <c r="B16" s="2" t="s">
        <v>19</v>
      </c>
      <c r="C16" s="22">
        <v>37610676</v>
      </c>
      <c r="D16" s="22">
        <v>55995842</v>
      </c>
      <c r="E16" s="23">
        <v>45975491</v>
      </c>
      <c r="F16" s="24">
        <v>83936527</v>
      </c>
      <c r="G16" s="22">
        <v>65661448</v>
      </c>
      <c r="H16" s="25">
        <v>65661448</v>
      </c>
      <c r="I16" s="26">
        <v>84693103</v>
      </c>
      <c r="J16" s="22">
        <v>67412743</v>
      </c>
      <c r="K16" s="23">
        <v>73136800</v>
      </c>
    </row>
    <row r="17" spans="1:11" ht="13.5" x14ac:dyDescent="0.25">
      <c r="A17" s="3" t="s">
        <v>31</v>
      </c>
      <c r="B17" s="2" t="s">
        <v>19</v>
      </c>
      <c r="C17" s="22">
        <v>5869788</v>
      </c>
      <c r="D17" s="22">
        <v>5624129</v>
      </c>
      <c r="E17" s="23">
        <v>5565358</v>
      </c>
      <c r="F17" s="24">
        <v>10682320</v>
      </c>
      <c r="G17" s="22">
        <v>10682320</v>
      </c>
      <c r="H17" s="25">
        <v>10682320</v>
      </c>
      <c r="I17" s="26">
        <v>11205753</v>
      </c>
      <c r="J17" s="22">
        <v>11721218</v>
      </c>
      <c r="K17" s="23">
        <v>12260394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16455</v>
      </c>
      <c r="G18" s="22">
        <v>16455</v>
      </c>
      <c r="H18" s="25">
        <v>16455</v>
      </c>
      <c r="I18" s="26">
        <v>16455</v>
      </c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8339333</v>
      </c>
      <c r="D19" s="17">
        <f t="shared" ref="D19:K19" si="3">SUM(D20:D23)</f>
        <v>7783240</v>
      </c>
      <c r="E19" s="32">
        <f t="shared" si="3"/>
        <v>8173562</v>
      </c>
      <c r="F19" s="33">
        <f t="shared" si="3"/>
        <v>24851546</v>
      </c>
      <c r="G19" s="17">
        <f t="shared" si="3"/>
        <v>23658546</v>
      </c>
      <c r="H19" s="34">
        <f t="shared" si="3"/>
        <v>23658546</v>
      </c>
      <c r="I19" s="19">
        <f t="shared" si="3"/>
        <v>14638758</v>
      </c>
      <c r="J19" s="17">
        <f t="shared" si="3"/>
        <v>18730366</v>
      </c>
      <c r="K19" s="32">
        <f t="shared" si="3"/>
        <v>20624653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>
        <v>14900000</v>
      </c>
      <c r="G20" s="22">
        <v>14900000</v>
      </c>
      <c r="H20" s="25">
        <v>14900000</v>
      </c>
      <c r="I20" s="26">
        <v>5000000</v>
      </c>
      <c r="J20" s="22">
        <v>10485000</v>
      </c>
      <c r="K20" s="23">
        <v>12000000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8339333</v>
      </c>
      <c r="D23" s="22">
        <v>7783240</v>
      </c>
      <c r="E23" s="23">
        <v>8173562</v>
      </c>
      <c r="F23" s="24">
        <v>9951546</v>
      </c>
      <c r="G23" s="22">
        <v>8758546</v>
      </c>
      <c r="H23" s="25">
        <v>8758546</v>
      </c>
      <c r="I23" s="26">
        <v>9638758</v>
      </c>
      <c r="J23" s="22">
        <v>8245366</v>
      </c>
      <c r="K23" s="23">
        <v>8624653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468917423</v>
      </c>
      <c r="D25" s="49">
        <f t="shared" ref="D25:K25" si="4">+D5+D9+D15+D19+D24</f>
        <v>464315383</v>
      </c>
      <c r="E25" s="50">
        <f t="shared" si="4"/>
        <v>486035415</v>
      </c>
      <c r="F25" s="51">
        <f t="shared" si="4"/>
        <v>778057841</v>
      </c>
      <c r="G25" s="49">
        <f t="shared" si="4"/>
        <v>789383385</v>
      </c>
      <c r="H25" s="52">
        <f t="shared" si="4"/>
        <v>789383385</v>
      </c>
      <c r="I25" s="53">
        <f t="shared" si="4"/>
        <v>807773683</v>
      </c>
      <c r="J25" s="49">
        <f t="shared" si="4"/>
        <v>815640882</v>
      </c>
      <c r="K25" s="50">
        <f t="shared" si="4"/>
        <v>892331875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218454935</v>
      </c>
      <c r="D28" s="17">
        <f t="shared" si="5"/>
        <v>306122638</v>
      </c>
      <c r="E28" s="18">
        <f t="shared" si="5"/>
        <v>262662981</v>
      </c>
      <c r="F28" s="19">
        <f t="shared" si="5"/>
        <v>313682238</v>
      </c>
      <c r="G28" s="17">
        <f t="shared" si="5"/>
        <v>401172564</v>
      </c>
      <c r="H28" s="20">
        <f t="shared" si="5"/>
        <v>401172564</v>
      </c>
      <c r="I28" s="21">
        <f t="shared" si="5"/>
        <v>356694803</v>
      </c>
      <c r="J28" s="17">
        <f t="shared" si="5"/>
        <v>373024440</v>
      </c>
      <c r="K28" s="20">
        <f t="shared" si="5"/>
        <v>391618921</v>
      </c>
    </row>
    <row r="29" spans="1:11" ht="13.5" x14ac:dyDescent="0.25">
      <c r="A29" s="3" t="s">
        <v>20</v>
      </c>
      <c r="B29" s="2" t="s">
        <v>19</v>
      </c>
      <c r="C29" s="22">
        <v>28311531</v>
      </c>
      <c r="D29" s="22">
        <v>28757851</v>
      </c>
      <c r="E29" s="23">
        <v>32829002</v>
      </c>
      <c r="F29" s="24">
        <v>42334386</v>
      </c>
      <c r="G29" s="22">
        <v>42410164</v>
      </c>
      <c r="H29" s="25">
        <v>42410164</v>
      </c>
      <c r="I29" s="26">
        <v>44422594</v>
      </c>
      <c r="J29" s="22">
        <v>46466037</v>
      </c>
      <c r="K29" s="23">
        <v>48603471</v>
      </c>
    </row>
    <row r="30" spans="1:11" ht="13.5" x14ac:dyDescent="0.25">
      <c r="A30" s="3" t="s">
        <v>21</v>
      </c>
      <c r="B30" s="2" t="s">
        <v>19</v>
      </c>
      <c r="C30" s="27">
        <v>183909692</v>
      </c>
      <c r="D30" s="27">
        <v>268677015</v>
      </c>
      <c r="E30" s="28">
        <v>220874982</v>
      </c>
      <c r="F30" s="29">
        <v>259373066</v>
      </c>
      <c r="G30" s="27">
        <v>347369132</v>
      </c>
      <c r="H30" s="30">
        <v>347369132</v>
      </c>
      <c r="I30" s="31">
        <v>299901677</v>
      </c>
      <c r="J30" s="27">
        <v>313618827</v>
      </c>
      <c r="K30" s="28">
        <v>329480654</v>
      </c>
    </row>
    <row r="31" spans="1:11" ht="13.5" x14ac:dyDescent="0.25">
      <c r="A31" s="3" t="s">
        <v>22</v>
      </c>
      <c r="B31" s="2" t="s">
        <v>19</v>
      </c>
      <c r="C31" s="22">
        <v>6233712</v>
      </c>
      <c r="D31" s="22">
        <v>8687772</v>
      </c>
      <c r="E31" s="23">
        <v>8958997</v>
      </c>
      <c r="F31" s="24">
        <v>11974786</v>
      </c>
      <c r="G31" s="22">
        <v>11393268</v>
      </c>
      <c r="H31" s="25">
        <v>11393268</v>
      </c>
      <c r="I31" s="26">
        <v>12370532</v>
      </c>
      <c r="J31" s="22">
        <v>12939576</v>
      </c>
      <c r="K31" s="23">
        <v>13534796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12717482</v>
      </c>
      <c r="D32" s="17">
        <f t="shared" si="6"/>
        <v>25393572</v>
      </c>
      <c r="E32" s="32">
        <f t="shared" si="6"/>
        <v>23155114</v>
      </c>
      <c r="F32" s="33">
        <f t="shared" si="6"/>
        <v>34278467</v>
      </c>
      <c r="G32" s="17">
        <f t="shared" si="6"/>
        <v>38598804</v>
      </c>
      <c r="H32" s="34">
        <f t="shared" si="6"/>
        <v>38598804</v>
      </c>
      <c r="I32" s="19">
        <f t="shared" si="6"/>
        <v>52721370</v>
      </c>
      <c r="J32" s="17">
        <f t="shared" si="6"/>
        <v>57334294</v>
      </c>
      <c r="K32" s="32">
        <f t="shared" si="6"/>
        <v>60482294</v>
      </c>
    </row>
    <row r="33" spans="1:11" ht="13.5" x14ac:dyDescent="0.25">
      <c r="A33" s="3" t="s">
        <v>24</v>
      </c>
      <c r="B33" s="2" t="s">
        <v>19</v>
      </c>
      <c r="C33" s="22">
        <v>8513827</v>
      </c>
      <c r="D33" s="22">
        <v>14548948</v>
      </c>
      <c r="E33" s="23">
        <v>10175776</v>
      </c>
      <c r="F33" s="24">
        <v>17231907</v>
      </c>
      <c r="G33" s="22">
        <v>21700131</v>
      </c>
      <c r="H33" s="25">
        <v>21700131</v>
      </c>
      <c r="I33" s="26">
        <v>34543610</v>
      </c>
      <c r="J33" s="22">
        <v>38320357</v>
      </c>
      <c r="K33" s="23">
        <v>40593712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4203655</v>
      </c>
      <c r="D35" s="22">
        <v>10844624</v>
      </c>
      <c r="E35" s="23">
        <v>12979338</v>
      </c>
      <c r="F35" s="24">
        <v>17046560</v>
      </c>
      <c r="G35" s="22">
        <v>16898673</v>
      </c>
      <c r="H35" s="25">
        <v>16898673</v>
      </c>
      <c r="I35" s="26">
        <v>18177760</v>
      </c>
      <c r="J35" s="22">
        <v>19013937</v>
      </c>
      <c r="K35" s="23">
        <v>19888582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266413735</v>
      </c>
      <c r="D38" s="17">
        <f t="shared" si="7"/>
        <v>43198445</v>
      </c>
      <c r="E38" s="32">
        <f t="shared" si="7"/>
        <v>50322425</v>
      </c>
      <c r="F38" s="33">
        <f t="shared" si="7"/>
        <v>86905436</v>
      </c>
      <c r="G38" s="17">
        <f t="shared" si="7"/>
        <v>100232602</v>
      </c>
      <c r="H38" s="34">
        <f t="shared" si="7"/>
        <v>100232602</v>
      </c>
      <c r="I38" s="19">
        <f t="shared" si="7"/>
        <v>78611956</v>
      </c>
      <c r="J38" s="17">
        <f t="shared" si="7"/>
        <v>71201456</v>
      </c>
      <c r="K38" s="32">
        <f t="shared" si="7"/>
        <v>58253653</v>
      </c>
    </row>
    <row r="39" spans="1:11" ht="13.5" x14ac:dyDescent="0.25">
      <c r="A39" s="3" t="s">
        <v>30</v>
      </c>
      <c r="B39" s="2" t="s">
        <v>19</v>
      </c>
      <c r="C39" s="22">
        <v>241699947</v>
      </c>
      <c r="D39" s="22">
        <v>10088379</v>
      </c>
      <c r="E39" s="23">
        <v>15478813</v>
      </c>
      <c r="F39" s="24">
        <v>17805508</v>
      </c>
      <c r="G39" s="22">
        <v>18458784</v>
      </c>
      <c r="H39" s="25">
        <v>18458784</v>
      </c>
      <c r="I39" s="26">
        <v>25446121</v>
      </c>
      <c r="J39" s="22">
        <v>26637408</v>
      </c>
      <c r="K39" s="23">
        <v>28256195</v>
      </c>
    </row>
    <row r="40" spans="1:11" ht="13.5" x14ac:dyDescent="0.25">
      <c r="A40" s="3" t="s">
        <v>31</v>
      </c>
      <c r="B40" s="2" t="s">
        <v>19</v>
      </c>
      <c r="C40" s="22">
        <v>24280977</v>
      </c>
      <c r="D40" s="22">
        <v>32440167</v>
      </c>
      <c r="E40" s="23">
        <v>33433557</v>
      </c>
      <c r="F40" s="24">
        <v>68124547</v>
      </c>
      <c r="G40" s="22">
        <v>80865103</v>
      </c>
      <c r="H40" s="25">
        <v>80865103</v>
      </c>
      <c r="I40" s="26">
        <v>49852797</v>
      </c>
      <c r="J40" s="22">
        <v>43609010</v>
      </c>
      <c r="K40" s="23">
        <v>28998488</v>
      </c>
    </row>
    <row r="41" spans="1:11" ht="13.5" x14ac:dyDescent="0.25">
      <c r="A41" s="3" t="s">
        <v>32</v>
      </c>
      <c r="B41" s="2" t="s">
        <v>19</v>
      </c>
      <c r="C41" s="22">
        <v>432811</v>
      </c>
      <c r="D41" s="22">
        <v>669899</v>
      </c>
      <c r="E41" s="23">
        <v>1410055</v>
      </c>
      <c r="F41" s="24">
        <v>975381</v>
      </c>
      <c r="G41" s="22">
        <v>908715</v>
      </c>
      <c r="H41" s="25">
        <v>908715</v>
      </c>
      <c r="I41" s="26">
        <v>3313038</v>
      </c>
      <c r="J41" s="22">
        <v>955038</v>
      </c>
      <c r="K41" s="23">
        <v>998970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36605186</v>
      </c>
      <c r="D42" s="17">
        <f t="shared" si="8"/>
        <v>25983923</v>
      </c>
      <c r="E42" s="32">
        <f t="shared" si="8"/>
        <v>34767928</v>
      </c>
      <c r="F42" s="33">
        <f t="shared" si="8"/>
        <v>43312471</v>
      </c>
      <c r="G42" s="17">
        <f t="shared" si="8"/>
        <v>112847989</v>
      </c>
      <c r="H42" s="34">
        <f t="shared" si="8"/>
        <v>112847989</v>
      </c>
      <c r="I42" s="19">
        <f t="shared" si="8"/>
        <v>72114056</v>
      </c>
      <c r="J42" s="17">
        <f t="shared" si="8"/>
        <v>66249530</v>
      </c>
      <c r="K42" s="32">
        <f t="shared" si="8"/>
        <v>64207315</v>
      </c>
    </row>
    <row r="43" spans="1:11" ht="13.5" x14ac:dyDescent="0.25">
      <c r="A43" s="3" t="s">
        <v>34</v>
      </c>
      <c r="B43" s="2" t="s">
        <v>19</v>
      </c>
      <c r="C43" s="22">
        <v>11963933</v>
      </c>
      <c r="D43" s="22">
        <v>9556362</v>
      </c>
      <c r="E43" s="23">
        <v>12640739</v>
      </c>
      <c r="F43" s="24">
        <v>13597671</v>
      </c>
      <c r="G43" s="22">
        <v>82132005</v>
      </c>
      <c r="H43" s="25">
        <v>82132005</v>
      </c>
      <c r="I43" s="26">
        <v>50461354</v>
      </c>
      <c r="J43" s="22">
        <v>45437578</v>
      </c>
      <c r="K43" s="23">
        <v>42438013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24641253</v>
      </c>
      <c r="D46" s="22">
        <v>16427561</v>
      </c>
      <c r="E46" s="23">
        <v>22127189</v>
      </c>
      <c r="F46" s="24">
        <v>29714800</v>
      </c>
      <c r="G46" s="22">
        <v>30715984</v>
      </c>
      <c r="H46" s="25">
        <v>30715984</v>
      </c>
      <c r="I46" s="26">
        <v>21652702</v>
      </c>
      <c r="J46" s="22">
        <v>20811952</v>
      </c>
      <c r="K46" s="23">
        <v>21769302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534191338</v>
      </c>
      <c r="D48" s="49">
        <f t="shared" si="9"/>
        <v>400698578</v>
      </c>
      <c r="E48" s="50">
        <f t="shared" si="9"/>
        <v>370908448</v>
      </c>
      <c r="F48" s="51">
        <f t="shared" si="9"/>
        <v>478178612</v>
      </c>
      <c r="G48" s="49">
        <f t="shared" si="9"/>
        <v>652851959</v>
      </c>
      <c r="H48" s="52">
        <f t="shared" si="9"/>
        <v>652851959</v>
      </c>
      <c r="I48" s="53">
        <f t="shared" si="9"/>
        <v>560142185</v>
      </c>
      <c r="J48" s="49">
        <f t="shared" si="9"/>
        <v>567809720</v>
      </c>
      <c r="K48" s="50">
        <f t="shared" si="9"/>
        <v>574562183</v>
      </c>
    </row>
    <row r="49" spans="1:11" ht="13.5" x14ac:dyDescent="0.25">
      <c r="A49" s="9" t="s">
        <v>73</v>
      </c>
      <c r="B49" s="10"/>
      <c r="C49" s="54">
        <f>+C25-C48</f>
        <v>-65273915</v>
      </c>
      <c r="D49" s="54">
        <f t="shared" ref="D49:K49" si="10">+D25-D48</f>
        <v>63616805</v>
      </c>
      <c r="E49" s="55">
        <f t="shared" si="10"/>
        <v>115126967</v>
      </c>
      <c r="F49" s="56">
        <f t="shared" si="10"/>
        <v>299879229</v>
      </c>
      <c r="G49" s="54">
        <f t="shared" si="10"/>
        <v>136531426</v>
      </c>
      <c r="H49" s="57">
        <f t="shared" si="10"/>
        <v>136531426</v>
      </c>
      <c r="I49" s="58">
        <f t="shared" si="10"/>
        <v>247631498</v>
      </c>
      <c r="J49" s="54">
        <f t="shared" si="10"/>
        <v>247831162</v>
      </c>
      <c r="K49" s="55">
        <f t="shared" si="10"/>
        <v>317769692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446968319</v>
      </c>
      <c r="D5" s="17">
        <f t="shared" ref="D5:K5" si="0">SUM(D6:D8)</f>
        <v>490698677</v>
      </c>
      <c r="E5" s="18">
        <f t="shared" si="0"/>
        <v>558247615</v>
      </c>
      <c r="F5" s="19">
        <f t="shared" si="0"/>
        <v>547453000</v>
      </c>
      <c r="G5" s="17">
        <f t="shared" si="0"/>
        <v>557071000</v>
      </c>
      <c r="H5" s="20">
        <f t="shared" si="0"/>
        <v>557071000</v>
      </c>
      <c r="I5" s="21">
        <f t="shared" si="0"/>
        <v>578365000</v>
      </c>
      <c r="J5" s="17">
        <f t="shared" si="0"/>
        <v>599815000</v>
      </c>
      <c r="K5" s="20">
        <f t="shared" si="0"/>
        <v>606254000</v>
      </c>
    </row>
    <row r="6" spans="1:11" ht="13.5" x14ac:dyDescent="0.25">
      <c r="A6" s="3" t="s">
        <v>20</v>
      </c>
      <c r="B6" s="2" t="s">
        <v>19</v>
      </c>
      <c r="C6" s="22">
        <v>59821455</v>
      </c>
      <c r="D6" s="22">
        <v>56242229</v>
      </c>
      <c r="E6" s="23">
        <v>58513116</v>
      </c>
      <c r="F6" s="24">
        <v>62592000</v>
      </c>
      <c r="G6" s="22">
        <v>60186000</v>
      </c>
      <c r="H6" s="25">
        <v>60186000</v>
      </c>
      <c r="I6" s="26">
        <v>68029000</v>
      </c>
      <c r="J6" s="22">
        <v>73013000</v>
      </c>
      <c r="K6" s="23">
        <v>78292000</v>
      </c>
    </row>
    <row r="7" spans="1:11" ht="13.5" x14ac:dyDescent="0.25">
      <c r="A7" s="3" t="s">
        <v>21</v>
      </c>
      <c r="B7" s="2" t="s">
        <v>19</v>
      </c>
      <c r="C7" s="27">
        <v>379776017</v>
      </c>
      <c r="D7" s="27">
        <v>427669538</v>
      </c>
      <c r="E7" s="28">
        <v>491945412</v>
      </c>
      <c r="F7" s="29">
        <v>475427000</v>
      </c>
      <c r="G7" s="27">
        <v>487957000</v>
      </c>
      <c r="H7" s="30">
        <v>487957000</v>
      </c>
      <c r="I7" s="31">
        <v>500197000</v>
      </c>
      <c r="J7" s="27">
        <v>515934000</v>
      </c>
      <c r="K7" s="28">
        <v>516322000</v>
      </c>
    </row>
    <row r="8" spans="1:11" ht="13.5" x14ac:dyDescent="0.25">
      <c r="A8" s="3" t="s">
        <v>22</v>
      </c>
      <c r="B8" s="2" t="s">
        <v>19</v>
      </c>
      <c r="C8" s="22">
        <v>7370847</v>
      </c>
      <c r="D8" s="22">
        <v>6786910</v>
      </c>
      <c r="E8" s="23">
        <v>7789087</v>
      </c>
      <c r="F8" s="24">
        <v>9434000</v>
      </c>
      <c r="G8" s="22">
        <v>8928000</v>
      </c>
      <c r="H8" s="25">
        <v>8928000</v>
      </c>
      <c r="I8" s="26">
        <v>10139000</v>
      </c>
      <c r="J8" s="22">
        <v>10868000</v>
      </c>
      <c r="K8" s="23">
        <v>11640000</v>
      </c>
    </row>
    <row r="9" spans="1:11" ht="13.5" x14ac:dyDescent="0.25">
      <c r="A9" s="1" t="s">
        <v>23</v>
      </c>
      <c r="B9" s="2" t="s">
        <v>19</v>
      </c>
      <c r="C9" s="17">
        <f>SUM(C10:C14)</f>
        <v>98475580</v>
      </c>
      <c r="D9" s="17">
        <f t="shared" ref="D9:K9" si="1">SUM(D10:D14)</f>
        <v>85015596</v>
      </c>
      <c r="E9" s="32">
        <f t="shared" si="1"/>
        <v>92282503</v>
      </c>
      <c r="F9" s="33">
        <f t="shared" si="1"/>
        <v>98625000</v>
      </c>
      <c r="G9" s="17">
        <f t="shared" si="1"/>
        <v>91495000</v>
      </c>
      <c r="H9" s="34">
        <f t="shared" si="1"/>
        <v>91495000</v>
      </c>
      <c r="I9" s="19">
        <f t="shared" si="1"/>
        <v>105031000</v>
      </c>
      <c r="J9" s="17">
        <f t="shared" si="1"/>
        <v>112649000</v>
      </c>
      <c r="K9" s="32">
        <f t="shared" si="1"/>
        <v>121039000</v>
      </c>
    </row>
    <row r="10" spans="1:11" ht="13.5" x14ac:dyDescent="0.25">
      <c r="A10" s="3" t="s">
        <v>24</v>
      </c>
      <c r="B10" s="2" t="s">
        <v>19</v>
      </c>
      <c r="C10" s="22">
        <v>15640897</v>
      </c>
      <c r="D10" s="22">
        <v>13964386</v>
      </c>
      <c r="E10" s="23">
        <v>14805480</v>
      </c>
      <c r="F10" s="24">
        <v>17009000</v>
      </c>
      <c r="G10" s="22">
        <v>16414000</v>
      </c>
      <c r="H10" s="25">
        <v>16414000</v>
      </c>
      <c r="I10" s="26">
        <v>18249000</v>
      </c>
      <c r="J10" s="22">
        <v>19263000</v>
      </c>
      <c r="K10" s="23">
        <v>20657000</v>
      </c>
    </row>
    <row r="11" spans="1:11" ht="13.5" x14ac:dyDescent="0.25">
      <c r="A11" s="3" t="s">
        <v>25</v>
      </c>
      <c r="B11" s="2" t="s">
        <v>19</v>
      </c>
      <c r="C11" s="22">
        <v>4697465</v>
      </c>
      <c r="D11" s="22">
        <v>4433224</v>
      </c>
      <c r="E11" s="23">
        <v>4785210</v>
      </c>
      <c r="F11" s="24">
        <v>5167000</v>
      </c>
      <c r="G11" s="22">
        <v>4798000</v>
      </c>
      <c r="H11" s="25">
        <v>4798000</v>
      </c>
      <c r="I11" s="26">
        <v>5667000</v>
      </c>
      <c r="J11" s="22">
        <v>6070000</v>
      </c>
      <c r="K11" s="23">
        <v>6495000</v>
      </c>
    </row>
    <row r="12" spans="1:11" ht="13.5" x14ac:dyDescent="0.25">
      <c r="A12" s="3" t="s">
        <v>26</v>
      </c>
      <c r="B12" s="2" t="s">
        <v>19</v>
      </c>
      <c r="C12" s="22">
        <v>58632374</v>
      </c>
      <c r="D12" s="22">
        <v>44734987</v>
      </c>
      <c r="E12" s="23">
        <v>50983932</v>
      </c>
      <c r="F12" s="24">
        <v>53000000</v>
      </c>
      <c r="G12" s="22">
        <v>49044000</v>
      </c>
      <c r="H12" s="25">
        <v>49044000</v>
      </c>
      <c r="I12" s="26">
        <v>57302000</v>
      </c>
      <c r="J12" s="22">
        <v>61826000</v>
      </c>
      <c r="K12" s="23">
        <v>66619000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19504844</v>
      </c>
      <c r="D14" s="27">
        <v>21882999</v>
      </c>
      <c r="E14" s="28">
        <v>21707881</v>
      </c>
      <c r="F14" s="29">
        <v>23449000</v>
      </c>
      <c r="G14" s="27">
        <v>21239000</v>
      </c>
      <c r="H14" s="30">
        <v>21239000</v>
      </c>
      <c r="I14" s="31">
        <v>23813000</v>
      </c>
      <c r="J14" s="27">
        <v>25490000</v>
      </c>
      <c r="K14" s="28">
        <v>27268000</v>
      </c>
    </row>
    <row r="15" spans="1:11" ht="13.5" x14ac:dyDescent="0.25">
      <c r="A15" s="1" t="s">
        <v>29</v>
      </c>
      <c r="B15" s="2" t="s">
        <v>19</v>
      </c>
      <c r="C15" s="17">
        <f>SUM(C16:C18)</f>
        <v>39725132</v>
      </c>
      <c r="D15" s="17">
        <f t="shared" ref="D15:K15" si="2">SUM(D16:D18)</f>
        <v>38472133</v>
      </c>
      <c r="E15" s="32">
        <f t="shared" si="2"/>
        <v>-2875036430</v>
      </c>
      <c r="F15" s="33">
        <f t="shared" si="2"/>
        <v>34207000</v>
      </c>
      <c r="G15" s="17">
        <f t="shared" si="2"/>
        <v>32628000</v>
      </c>
      <c r="H15" s="34">
        <f t="shared" si="2"/>
        <v>32628000</v>
      </c>
      <c r="I15" s="19">
        <f t="shared" si="2"/>
        <v>37507000</v>
      </c>
      <c r="J15" s="17">
        <f t="shared" si="2"/>
        <v>36615000</v>
      </c>
      <c r="K15" s="32">
        <f t="shared" si="2"/>
        <v>38890000</v>
      </c>
    </row>
    <row r="16" spans="1:11" ht="13.5" x14ac:dyDescent="0.25">
      <c r="A16" s="3" t="s">
        <v>30</v>
      </c>
      <c r="B16" s="2" t="s">
        <v>19</v>
      </c>
      <c r="C16" s="22">
        <v>21463042</v>
      </c>
      <c r="D16" s="22">
        <v>20640872</v>
      </c>
      <c r="E16" s="23">
        <v>17911703</v>
      </c>
      <c r="F16" s="24">
        <v>18099000</v>
      </c>
      <c r="G16" s="22">
        <v>16538000</v>
      </c>
      <c r="H16" s="25">
        <v>16538000</v>
      </c>
      <c r="I16" s="26">
        <v>19222000</v>
      </c>
      <c r="J16" s="22">
        <v>17446000</v>
      </c>
      <c r="K16" s="23">
        <v>18522000</v>
      </c>
    </row>
    <row r="17" spans="1:11" ht="13.5" x14ac:dyDescent="0.25">
      <c r="A17" s="3" t="s">
        <v>31</v>
      </c>
      <c r="B17" s="2" t="s">
        <v>19</v>
      </c>
      <c r="C17" s="22">
        <v>1949766</v>
      </c>
      <c r="D17" s="22">
        <v>8766430</v>
      </c>
      <c r="E17" s="23">
        <v>6996556</v>
      </c>
      <c r="F17" s="24">
        <v>7617000</v>
      </c>
      <c r="G17" s="22">
        <v>7692000</v>
      </c>
      <c r="H17" s="25">
        <v>7692000</v>
      </c>
      <c r="I17" s="26">
        <v>9101000</v>
      </c>
      <c r="J17" s="22">
        <v>9706000</v>
      </c>
      <c r="K17" s="23">
        <v>10345000</v>
      </c>
    </row>
    <row r="18" spans="1:11" ht="13.5" x14ac:dyDescent="0.25">
      <c r="A18" s="3" t="s">
        <v>32</v>
      </c>
      <c r="B18" s="2" t="s">
        <v>19</v>
      </c>
      <c r="C18" s="22">
        <v>16312324</v>
      </c>
      <c r="D18" s="22">
        <v>9064831</v>
      </c>
      <c r="E18" s="23">
        <v>-2899944689</v>
      </c>
      <c r="F18" s="24">
        <v>8491000</v>
      </c>
      <c r="G18" s="22">
        <v>8398000</v>
      </c>
      <c r="H18" s="25">
        <v>8398000</v>
      </c>
      <c r="I18" s="26">
        <v>9184000</v>
      </c>
      <c r="J18" s="22">
        <v>9463000</v>
      </c>
      <c r="K18" s="23">
        <v>10023000</v>
      </c>
    </row>
    <row r="19" spans="1:11" ht="13.5" x14ac:dyDescent="0.25">
      <c r="A19" s="1" t="s">
        <v>33</v>
      </c>
      <c r="B19" s="2" t="s">
        <v>19</v>
      </c>
      <c r="C19" s="17">
        <f>SUM(C20:C23)</f>
        <v>596185210</v>
      </c>
      <c r="D19" s="17">
        <f t="shared" ref="D19:K19" si="3">SUM(D20:D23)</f>
        <v>571851116</v>
      </c>
      <c r="E19" s="32">
        <f t="shared" si="3"/>
        <v>3574807089</v>
      </c>
      <c r="F19" s="33">
        <f t="shared" si="3"/>
        <v>693859000</v>
      </c>
      <c r="G19" s="17">
        <f t="shared" si="3"/>
        <v>730578000</v>
      </c>
      <c r="H19" s="34">
        <f t="shared" si="3"/>
        <v>730578000</v>
      </c>
      <c r="I19" s="19">
        <f t="shared" si="3"/>
        <v>650826000</v>
      </c>
      <c r="J19" s="17">
        <f t="shared" si="3"/>
        <v>642472000</v>
      </c>
      <c r="K19" s="32">
        <f t="shared" si="3"/>
        <v>689113000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596185210</v>
      </c>
      <c r="D21" s="22">
        <v>566866605</v>
      </c>
      <c r="E21" s="23">
        <v>3543730711</v>
      </c>
      <c r="F21" s="24">
        <v>676250000</v>
      </c>
      <c r="G21" s="22">
        <v>706380000</v>
      </c>
      <c r="H21" s="25">
        <v>706380000</v>
      </c>
      <c r="I21" s="26">
        <v>640726000</v>
      </c>
      <c r="J21" s="22">
        <v>637472000</v>
      </c>
      <c r="K21" s="23">
        <v>684113000</v>
      </c>
    </row>
    <row r="22" spans="1:11" ht="13.5" x14ac:dyDescent="0.25">
      <c r="A22" s="3" t="s">
        <v>36</v>
      </c>
      <c r="B22" s="2" t="s">
        <v>19</v>
      </c>
      <c r="C22" s="27"/>
      <c r="D22" s="27">
        <v>4984511</v>
      </c>
      <c r="E22" s="28">
        <v>31076378</v>
      </c>
      <c r="F22" s="29">
        <v>17609000</v>
      </c>
      <c r="G22" s="27">
        <v>24198000</v>
      </c>
      <c r="H22" s="30">
        <v>24198000</v>
      </c>
      <c r="I22" s="31">
        <v>10100000</v>
      </c>
      <c r="J22" s="27">
        <v>5000000</v>
      </c>
      <c r="K22" s="28">
        <v>5000000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1181354241</v>
      </c>
      <c r="D25" s="49">
        <f t="shared" ref="D25:K25" si="4">+D5+D9+D15+D19+D24</f>
        <v>1186037522</v>
      </c>
      <c r="E25" s="50">
        <f t="shared" si="4"/>
        <v>1350300777</v>
      </c>
      <c r="F25" s="51">
        <f t="shared" si="4"/>
        <v>1374144000</v>
      </c>
      <c r="G25" s="49">
        <f t="shared" si="4"/>
        <v>1411772000</v>
      </c>
      <c r="H25" s="52">
        <f t="shared" si="4"/>
        <v>1411772000</v>
      </c>
      <c r="I25" s="53">
        <f t="shared" si="4"/>
        <v>1371729000</v>
      </c>
      <c r="J25" s="49">
        <f t="shared" si="4"/>
        <v>1391551000</v>
      </c>
      <c r="K25" s="50">
        <f t="shared" si="4"/>
        <v>1455296000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384506735</v>
      </c>
      <c r="D28" s="17">
        <f t="shared" si="5"/>
        <v>406272209</v>
      </c>
      <c r="E28" s="18">
        <f t="shared" si="5"/>
        <v>443605511</v>
      </c>
      <c r="F28" s="19">
        <f t="shared" si="5"/>
        <v>560519000</v>
      </c>
      <c r="G28" s="17">
        <f t="shared" si="5"/>
        <v>595792000</v>
      </c>
      <c r="H28" s="20">
        <f t="shared" si="5"/>
        <v>595792000</v>
      </c>
      <c r="I28" s="21">
        <f t="shared" si="5"/>
        <v>603276000</v>
      </c>
      <c r="J28" s="17">
        <f t="shared" si="5"/>
        <v>626448000</v>
      </c>
      <c r="K28" s="20">
        <f t="shared" si="5"/>
        <v>636142000</v>
      </c>
    </row>
    <row r="29" spans="1:11" ht="13.5" x14ac:dyDescent="0.25">
      <c r="A29" s="3" t="s">
        <v>20</v>
      </c>
      <c r="B29" s="2" t="s">
        <v>19</v>
      </c>
      <c r="C29" s="22">
        <v>47417009</v>
      </c>
      <c r="D29" s="22">
        <v>47760925</v>
      </c>
      <c r="E29" s="23">
        <v>52168064</v>
      </c>
      <c r="F29" s="24">
        <v>62592000</v>
      </c>
      <c r="G29" s="22">
        <v>60186000</v>
      </c>
      <c r="H29" s="25">
        <v>60186000</v>
      </c>
      <c r="I29" s="26">
        <v>68029000</v>
      </c>
      <c r="J29" s="22">
        <v>73013000</v>
      </c>
      <c r="K29" s="23">
        <v>78292000</v>
      </c>
    </row>
    <row r="30" spans="1:11" ht="13.5" x14ac:dyDescent="0.25">
      <c r="A30" s="3" t="s">
        <v>21</v>
      </c>
      <c r="B30" s="2" t="s">
        <v>19</v>
      </c>
      <c r="C30" s="27">
        <v>330761262</v>
      </c>
      <c r="D30" s="27">
        <v>350765424</v>
      </c>
      <c r="E30" s="28">
        <v>382841815</v>
      </c>
      <c r="F30" s="29">
        <v>488493000</v>
      </c>
      <c r="G30" s="27">
        <v>526678000</v>
      </c>
      <c r="H30" s="30">
        <v>526678000</v>
      </c>
      <c r="I30" s="31">
        <v>525108000</v>
      </c>
      <c r="J30" s="27">
        <v>542567000</v>
      </c>
      <c r="K30" s="28">
        <v>546210000</v>
      </c>
    </row>
    <row r="31" spans="1:11" ht="13.5" x14ac:dyDescent="0.25">
      <c r="A31" s="3" t="s">
        <v>22</v>
      </c>
      <c r="B31" s="2" t="s">
        <v>19</v>
      </c>
      <c r="C31" s="22">
        <v>6328464</v>
      </c>
      <c r="D31" s="22">
        <v>7745860</v>
      </c>
      <c r="E31" s="23">
        <v>8595632</v>
      </c>
      <c r="F31" s="24">
        <v>9434000</v>
      </c>
      <c r="G31" s="22">
        <v>8928000</v>
      </c>
      <c r="H31" s="25">
        <v>8928000</v>
      </c>
      <c r="I31" s="26">
        <v>10139000</v>
      </c>
      <c r="J31" s="22">
        <v>10868000</v>
      </c>
      <c r="K31" s="23">
        <v>11640000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79067476</v>
      </c>
      <c r="D32" s="17">
        <f t="shared" si="6"/>
        <v>81327150</v>
      </c>
      <c r="E32" s="32">
        <f t="shared" si="6"/>
        <v>80437984</v>
      </c>
      <c r="F32" s="33">
        <f t="shared" si="6"/>
        <v>98137000</v>
      </c>
      <c r="G32" s="17">
        <f t="shared" si="6"/>
        <v>91064000</v>
      </c>
      <c r="H32" s="34">
        <f t="shared" si="6"/>
        <v>91064000</v>
      </c>
      <c r="I32" s="19">
        <f t="shared" si="6"/>
        <v>105031000</v>
      </c>
      <c r="J32" s="17">
        <f t="shared" si="6"/>
        <v>112649000</v>
      </c>
      <c r="K32" s="32">
        <f t="shared" si="6"/>
        <v>121039000</v>
      </c>
    </row>
    <row r="33" spans="1:11" ht="13.5" x14ac:dyDescent="0.25">
      <c r="A33" s="3" t="s">
        <v>24</v>
      </c>
      <c r="B33" s="2" t="s">
        <v>19</v>
      </c>
      <c r="C33" s="22">
        <v>14953649</v>
      </c>
      <c r="D33" s="22">
        <v>13734409</v>
      </c>
      <c r="E33" s="23">
        <v>14848697</v>
      </c>
      <c r="F33" s="24">
        <v>17009000</v>
      </c>
      <c r="G33" s="22">
        <v>16414000</v>
      </c>
      <c r="H33" s="25">
        <v>16414000</v>
      </c>
      <c r="I33" s="26">
        <v>18249000</v>
      </c>
      <c r="J33" s="22">
        <v>19263000</v>
      </c>
      <c r="K33" s="23">
        <v>20657000</v>
      </c>
    </row>
    <row r="34" spans="1:11" ht="13.5" x14ac:dyDescent="0.25">
      <c r="A34" s="3" t="s">
        <v>25</v>
      </c>
      <c r="B34" s="2" t="s">
        <v>19</v>
      </c>
      <c r="C34" s="22">
        <v>2370751</v>
      </c>
      <c r="D34" s="22">
        <v>3168692</v>
      </c>
      <c r="E34" s="23">
        <v>3700040</v>
      </c>
      <c r="F34" s="24">
        <v>5167000</v>
      </c>
      <c r="G34" s="22">
        <v>4920000</v>
      </c>
      <c r="H34" s="25">
        <v>4920000</v>
      </c>
      <c r="I34" s="26">
        <v>5667000</v>
      </c>
      <c r="J34" s="22">
        <v>6070000</v>
      </c>
      <c r="K34" s="23">
        <v>6495000</v>
      </c>
    </row>
    <row r="35" spans="1:11" ht="13.5" x14ac:dyDescent="0.25">
      <c r="A35" s="3" t="s">
        <v>26</v>
      </c>
      <c r="B35" s="2" t="s">
        <v>19</v>
      </c>
      <c r="C35" s="22">
        <v>41654665</v>
      </c>
      <c r="D35" s="22">
        <v>44787901</v>
      </c>
      <c r="E35" s="23">
        <v>42159668</v>
      </c>
      <c r="F35" s="24">
        <v>52512000</v>
      </c>
      <c r="G35" s="22">
        <v>48491000</v>
      </c>
      <c r="H35" s="25">
        <v>48491000</v>
      </c>
      <c r="I35" s="26">
        <v>57302000</v>
      </c>
      <c r="J35" s="22">
        <v>61826000</v>
      </c>
      <c r="K35" s="23">
        <v>66619000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20088411</v>
      </c>
      <c r="D37" s="27">
        <v>19636148</v>
      </c>
      <c r="E37" s="28">
        <v>19729579</v>
      </c>
      <c r="F37" s="29">
        <v>23449000</v>
      </c>
      <c r="G37" s="27">
        <v>21239000</v>
      </c>
      <c r="H37" s="30">
        <v>21239000</v>
      </c>
      <c r="I37" s="31">
        <v>23813000</v>
      </c>
      <c r="J37" s="27">
        <v>25490000</v>
      </c>
      <c r="K37" s="28">
        <v>27268000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30151743</v>
      </c>
      <c r="D38" s="17">
        <f t="shared" si="7"/>
        <v>31225042</v>
      </c>
      <c r="E38" s="32">
        <f t="shared" si="7"/>
        <v>37645327</v>
      </c>
      <c r="F38" s="33">
        <f t="shared" si="7"/>
        <v>51111000</v>
      </c>
      <c r="G38" s="17">
        <f t="shared" si="7"/>
        <v>38839000</v>
      </c>
      <c r="H38" s="34">
        <f t="shared" si="7"/>
        <v>38839000</v>
      </c>
      <c r="I38" s="19">
        <f t="shared" si="7"/>
        <v>47998000</v>
      </c>
      <c r="J38" s="17">
        <f t="shared" si="7"/>
        <v>51859000</v>
      </c>
      <c r="K38" s="32">
        <f t="shared" si="7"/>
        <v>54204000</v>
      </c>
    </row>
    <row r="39" spans="1:11" ht="13.5" x14ac:dyDescent="0.25">
      <c r="A39" s="3" t="s">
        <v>30</v>
      </c>
      <c r="B39" s="2" t="s">
        <v>19</v>
      </c>
      <c r="C39" s="22">
        <v>14619911</v>
      </c>
      <c r="D39" s="22">
        <v>17976019</v>
      </c>
      <c r="E39" s="23">
        <v>17381133</v>
      </c>
      <c r="F39" s="24">
        <v>35003000</v>
      </c>
      <c r="G39" s="22">
        <v>20793000</v>
      </c>
      <c r="H39" s="25">
        <v>20793000</v>
      </c>
      <c r="I39" s="26">
        <v>29713000</v>
      </c>
      <c r="J39" s="22">
        <v>32690000</v>
      </c>
      <c r="K39" s="23">
        <v>33836000</v>
      </c>
    </row>
    <row r="40" spans="1:11" ht="13.5" x14ac:dyDescent="0.25">
      <c r="A40" s="3" t="s">
        <v>31</v>
      </c>
      <c r="B40" s="2" t="s">
        <v>19</v>
      </c>
      <c r="C40" s="22">
        <v>3362988</v>
      </c>
      <c r="D40" s="22">
        <v>6705708</v>
      </c>
      <c r="E40" s="23">
        <v>7382186</v>
      </c>
      <c r="F40" s="24">
        <v>7617000</v>
      </c>
      <c r="G40" s="22">
        <v>8534000</v>
      </c>
      <c r="H40" s="25">
        <v>8534000</v>
      </c>
      <c r="I40" s="26">
        <v>9101000</v>
      </c>
      <c r="J40" s="22">
        <v>9706000</v>
      </c>
      <c r="K40" s="23">
        <v>10345000</v>
      </c>
    </row>
    <row r="41" spans="1:11" ht="13.5" x14ac:dyDescent="0.25">
      <c r="A41" s="3" t="s">
        <v>32</v>
      </c>
      <c r="B41" s="2" t="s">
        <v>19</v>
      </c>
      <c r="C41" s="22">
        <v>12168844</v>
      </c>
      <c r="D41" s="22">
        <v>6543315</v>
      </c>
      <c r="E41" s="23">
        <v>12882008</v>
      </c>
      <c r="F41" s="24">
        <v>8491000</v>
      </c>
      <c r="G41" s="22">
        <v>9512000</v>
      </c>
      <c r="H41" s="25">
        <v>9512000</v>
      </c>
      <c r="I41" s="26">
        <v>9184000</v>
      </c>
      <c r="J41" s="22">
        <v>9463000</v>
      </c>
      <c r="K41" s="23">
        <v>10023000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330860484</v>
      </c>
      <c r="D42" s="17">
        <f t="shared" si="8"/>
        <v>358130600</v>
      </c>
      <c r="E42" s="32">
        <f t="shared" si="8"/>
        <v>341182394</v>
      </c>
      <c r="F42" s="33">
        <f t="shared" si="8"/>
        <v>371896000</v>
      </c>
      <c r="G42" s="17">
        <f t="shared" si="8"/>
        <v>399793000</v>
      </c>
      <c r="H42" s="34">
        <f t="shared" si="8"/>
        <v>399793000</v>
      </c>
      <c r="I42" s="19">
        <f t="shared" si="8"/>
        <v>409315000</v>
      </c>
      <c r="J42" s="17">
        <f t="shared" si="8"/>
        <v>455502000</v>
      </c>
      <c r="K42" s="32">
        <f t="shared" si="8"/>
        <v>474420000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309409559</v>
      </c>
      <c r="D44" s="22">
        <v>284516177</v>
      </c>
      <c r="E44" s="23">
        <v>302803953</v>
      </c>
      <c r="F44" s="24">
        <v>350367000</v>
      </c>
      <c r="G44" s="22">
        <v>382725000</v>
      </c>
      <c r="H44" s="25">
        <v>382725000</v>
      </c>
      <c r="I44" s="26">
        <v>387873000</v>
      </c>
      <c r="J44" s="22">
        <v>404246000</v>
      </c>
      <c r="K44" s="23">
        <v>431721000</v>
      </c>
    </row>
    <row r="45" spans="1:11" ht="13.5" x14ac:dyDescent="0.25">
      <c r="A45" s="3" t="s">
        <v>36</v>
      </c>
      <c r="B45" s="2" t="s">
        <v>19</v>
      </c>
      <c r="C45" s="27">
        <v>21450925</v>
      </c>
      <c r="D45" s="27">
        <v>73614423</v>
      </c>
      <c r="E45" s="28">
        <v>38378441</v>
      </c>
      <c r="F45" s="29">
        <v>21529000</v>
      </c>
      <c r="G45" s="27">
        <v>17068000</v>
      </c>
      <c r="H45" s="30">
        <v>17068000</v>
      </c>
      <c r="I45" s="31">
        <v>21442000</v>
      </c>
      <c r="J45" s="27">
        <v>51256000</v>
      </c>
      <c r="K45" s="28">
        <v>42699000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824586438</v>
      </c>
      <c r="D48" s="49">
        <f t="shared" si="9"/>
        <v>876955001</v>
      </c>
      <c r="E48" s="50">
        <f t="shared" si="9"/>
        <v>902871216</v>
      </c>
      <c r="F48" s="51">
        <f t="shared" si="9"/>
        <v>1081663000</v>
      </c>
      <c r="G48" s="49">
        <f t="shared" si="9"/>
        <v>1125488000</v>
      </c>
      <c r="H48" s="52">
        <f t="shared" si="9"/>
        <v>1125488000</v>
      </c>
      <c r="I48" s="53">
        <f t="shared" si="9"/>
        <v>1165620000</v>
      </c>
      <c r="J48" s="49">
        <f t="shared" si="9"/>
        <v>1246458000</v>
      </c>
      <c r="K48" s="50">
        <f t="shared" si="9"/>
        <v>1285805000</v>
      </c>
    </row>
    <row r="49" spans="1:11" ht="13.5" x14ac:dyDescent="0.25">
      <c r="A49" s="9" t="s">
        <v>73</v>
      </c>
      <c r="B49" s="10"/>
      <c r="C49" s="54">
        <f>+C25-C48</f>
        <v>356767803</v>
      </c>
      <c r="D49" s="54">
        <f t="shared" ref="D49:K49" si="10">+D25-D48</f>
        <v>309082521</v>
      </c>
      <c r="E49" s="55">
        <f t="shared" si="10"/>
        <v>447429561</v>
      </c>
      <c r="F49" s="56">
        <f t="shared" si="10"/>
        <v>292481000</v>
      </c>
      <c r="G49" s="54">
        <f t="shared" si="10"/>
        <v>286284000</v>
      </c>
      <c r="H49" s="57">
        <f t="shared" si="10"/>
        <v>286284000</v>
      </c>
      <c r="I49" s="58">
        <f t="shared" si="10"/>
        <v>206109000</v>
      </c>
      <c r="J49" s="54">
        <f t="shared" si="10"/>
        <v>145093000</v>
      </c>
      <c r="K49" s="55">
        <f t="shared" si="10"/>
        <v>169491000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245704311</v>
      </c>
      <c r="D5" s="17">
        <f t="shared" ref="D5:K5" si="0">SUM(D6:D8)</f>
        <v>266852774</v>
      </c>
      <c r="E5" s="18">
        <f t="shared" si="0"/>
        <v>326254583</v>
      </c>
      <c r="F5" s="19">
        <f t="shared" si="0"/>
        <v>351149059</v>
      </c>
      <c r="G5" s="17">
        <f t="shared" si="0"/>
        <v>345350254</v>
      </c>
      <c r="H5" s="20">
        <f t="shared" si="0"/>
        <v>345350254</v>
      </c>
      <c r="I5" s="21">
        <f t="shared" si="0"/>
        <v>365101020</v>
      </c>
      <c r="J5" s="17">
        <f t="shared" si="0"/>
        <v>466935394</v>
      </c>
      <c r="K5" s="20">
        <f t="shared" si="0"/>
        <v>492875749</v>
      </c>
    </row>
    <row r="6" spans="1:11" ht="13.5" x14ac:dyDescent="0.25">
      <c r="A6" s="3" t="s">
        <v>20</v>
      </c>
      <c r="B6" s="2" t="s">
        <v>19</v>
      </c>
      <c r="C6" s="22">
        <v>167651010</v>
      </c>
      <c r="D6" s="22">
        <v>122750684</v>
      </c>
      <c r="E6" s="23">
        <v>129609547</v>
      </c>
      <c r="F6" s="24">
        <v>173209530</v>
      </c>
      <c r="G6" s="22">
        <v>154693432</v>
      </c>
      <c r="H6" s="25">
        <v>154693432</v>
      </c>
      <c r="I6" s="26">
        <v>150059244</v>
      </c>
      <c r="J6" s="22">
        <v>160898004</v>
      </c>
      <c r="K6" s="23">
        <v>172560953</v>
      </c>
    </row>
    <row r="7" spans="1:11" ht="13.5" x14ac:dyDescent="0.25">
      <c r="A7" s="3" t="s">
        <v>21</v>
      </c>
      <c r="B7" s="2" t="s">
        <v>19</v>
      </c>
      <c r="C7" s="27">
        <v>78053301</v>
      </c>
      <c r="D7" s="27">
        <v>144102090</v>
      </c>
      <c r="E7" s="28">
        <v>196645036</v>
      </c>
      <c r="F7" s="29">
        <v>177939529</v>
      </c>
      <c r="G7" s="27">
        <v>190656822</v>
      </c>
      <c r="H7" s="30">
        <v>190656822</v>
      </c>
      <c r="I7" s="31">
        <v>215041776</v>
      </c>
      <c r="J7" s="27">
        <v>306037390</v>
      </c>
      <c r="K7" s="28">
        <v>320314796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741025</v>
      </c>
      <c r="D9" s="17">
        <f t="shared" ref="D9:K9" si="1">SUM(D10:D14)</f>
        <v>1071972</v>
      </c>
      <c r="E9" s="32">
        <f t="shared" si="1"/>
        <v>921974</v>
      </c>
      <c r="F9" s="33">
        <f t="shared" si="1"/>
        <v>5359584</v>
      </c>
      <c r="G9" s="17">
        <f t="shared" si="1"/>
        <v>5306135</v>
      </c>
      <c r="H9" s="34">
        <f t="shared" si="1"/>
        <v>5306135</v>
      </c>
      <c r="I9" s="19">
        <f t="shared" si="1"/>
        <v>5624508</v>
      </c>
      <c r="J9" s="17">
        <f t="shared" si="1"/>
        <v>5961974</v>
      </c>
      <c r="K9" s="32">
        <f t="shared" si="1"/>
        <v>6319692</v>
      </c>
    </row>
    <row r="10" spans="1:11" ht="13.5" x14ac:dyDescent="0.25">
      <c r="A10" s="3" t="s">
        <v>24</v>
      </c>
      <c r="B10" s="2" t="s">
        <v>19</v>
      </c>
      <c r="C10" s="22">
        <v>336355</v>
      </c>
      <c r="D10" s="22">
        <v>430765</v>
      </c>
      <c r="E10" s="23">
        <v>357783</v>
      </c>
      <c r="F10" s="24">
        <v>377366</v>
      </c>
      <c r="G10" s="22">
        <v>323917</v>
      </c>
      <c r="H10" s="25">
        <v>323917</v>
      </c>
      <c r="I10" s="26">
        <v>343356</v>
      </c>
      <c r="J10" s="22">
        <v>363953</v>
      </c>
      <c r="K10" s="23">
        <v>385790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404670</v>
      </c>
      <c r="D12" s="22">
        <v>641207</v>
      </c>
      <c r="E12" s="23">
        <v>564191</v>
      </c>
      <c r="F12" s="24">
        <v>4982218</v>
      </c>
      <c r="G12" s="22">
        <v>4982218</v>
      </c>
      <c r="H12" s="25">
        <v>4982218</v>
      </c>
      <c r="I12" s="26">
        <v>5281152</v>
      </c>
      <c r="J12" s="22">
        <v>5598021</v>
      </c>
      <c r="K12" s="23">
        <v>5933902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35394094</v>
      </c>
      <c r="D15" s="17">
        <f t="shared" ref="D15:K15" si="2">SUM(D16:D18)</f>
        <v>22564498</v>
      </c>
      <c r="E15" s="32">
        <f t="shared" si="2"/>
        <v>20161893</v>
      </c>
      <c r="F15" s="33">
        <f t="shared" si="2"/>
        <v>41188209</v>
      </c>
      <c r="G15" s="17">
        <f t="shared" si="2"/>
        <v>38623463</v>
      </c>
      <c r="H15" s="34">
        <f t="shared" si="2"/>
        <v>38623463</v>
      </c>
      <c r="I15" s="19">
        <f t="shared" si="2"/>
        <v>40302964</v>
      </c>
      <c r="J15" s="17">
        <f t="shared" si="2"/>
        <v>40724108</v>
      </c>
      <c r="K15" s="32">
        <f t="shared" si="2"/>
        <v>44002094</v>
      </c>
    </row>
    <row r="16" spans="1:11" ht="13.5" x14ac:dyDescent="0.25">
      <c r="A16" s="3" t="s">
        <v>30</v>
      </c>
      <c r="B16" s="2" t="s">
        <v>19</v>
      </c>
      <c r="C16" s="22">
        <v>368189</v>
      </c>
      <c r="D16" s="22">
        <v>349725</v>
      </c>
      <c r="E16" s="23">
        <v>617735</v>
      </c>
      <c r="F16" s="24">
        <v>689209</v>
      </c>
      <c r="G16" s="22">
        <v>741463</v>
      </c>
      <c r="H16" s="25">
        <v>741463</v>
      </c>
      <c r="I16" s="26">
        <v>785964</v>
      </c>
      <c r="J16" s="22">
        <v>833108</v>
      </c>
      <c r="K16" s="23">
        <v>883094</v>
      </c>
    </row>
    <row r="17" spans="1:11" ht="13.5" x14ac:dyDescent="0.25">
      <c r="A17" s="3" t="s">
        <v>31</v>
      </c>
      <c r="B17" s="2" t="s">
        <v>19</v>
      </c>
      <c r="C17" s="22">
        <v>38248456</v>
      </c>
      <c r="D17" s="22">
        <v>22368647</v>
      </c>
      <c r="E17" s="23">
        <v>19544158</v>
      </c>
      <c r="F17" s="24">
        <v>40499000</v>
      </c>
      <c r="G17" s="22">
        <v>37882000</v>
      </c>
      <c r="H17" s="25">
        <v>37882000</v>
      </c>
      <c r="I17" s="26">
        <v>39517000</v>
      </c>
      <c r="J17" s="22">
        <v>39891000</v>
      </c>
      <c r="K17" s="23">
        <v>43119000</v>
      </c>
    </row>
    <row r="18" spans="1:11" ht="13.5" x14ac:dyDescent="0.25">
      <c r="A18" s="3" t="s">
        <v>32</v>
      </c>
      <c r="B18" s="2" t="s">
        <v>19</v>
      </c>
      <c r="C18" s="22">
        <v>-3222551</v>
      </c>
      <c r="D18" s="22">
        <v>-153874</v>
      </c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205548184</v>
      </c>
      <c r="D19" s="17">
        <f t="shared" ref="D19:K19" si="3">SUM(D20:D23)</f>
        <v>179595820</v>
      </c>
      <c r="E19" s="32">
        <f t="shared" si="3"/>
        <v>152312752</v>
      </c>
      <c r="F19" s="33">
        <f t="shared" si="3"/>
        <v>263655651</v>
      </c>
      <c r="G19" s="17">
        <f t="shared" si="3"/>
        <v>263655650</v>
      </c>
      <c r="H19" s="34">
        <f t="shared" si="3"/>
        <v>263655650</v>
      </c>
      <c r="I19" s="19">
        <f t="shared" si="3"/>
        <v>273347264</v>
      </c>
      <c r="J19" s="17">
        <f t="shared" si="3"/>
        <v>469769838</v>
      </c>
      <c r="K19" s="32">
        <f t="shared" si="3"/>
        <v>526916393</v>
      </c>
    </row>
    <row r="20" spans="1:11" ht="13.5" x14ac:dyDescent="0.25">
      <c r="A20" s="3" t="s">
        <v>34</v>
      </c>
      <c r="B20" s="2" t="s">
        <v>19</v>
      </c>
      <c r="C20" s="22">
        <v>106133793</v>
      </c>
      <c r="D20" s="22">
        <v>84485321</v>
      </c>
      <c r="E20" s="23">
        <v>77288356</v>
      </c>
      <c r="F20" s="24">
        <v>128799743</v>
      </c>
      <c r="G20" s="22">
        <v>128799743</v>
      </c>
      <c r="H20" s="25">
        <v>128799743</v>
      </c>
      <c r="I20" s="26">
        <v>130400000</v>
      </c>
      <c r="J20" s="22">
        <v>318245742</v>
      </c>
      <c r="K20" s="23">
        <v>366300849</v>
      </c>
    </row>
    <row r="21" spans="1:11" ht="13.5" x14ac:dyDescent="0.25">
      <c r="A21" s="3" t="s">
        <v>35</v>
      </c>
      <c r="B21" s="2" t="s">
        <v>19</v>
      </c>
      <c r="C21" s="22">
        <v>42530052</v>
      </c>
      <c r="D21" s="22">
        <v>49617762</v>
      </c>
      <c r="E21" s="23">
        <v>29442541</v>
      </c>
      <c r="F21" s="24">
        <v>84282031</v>
      </c>
      <c r="G21" s="22">
        <v>84282031</v>
      </c>
      <c r="H21" s="25">
        <v>84282031</v>
      </c>
      <c r="I21" s="26">
        <v>89338944</v>
      </c>
      <c r="J21" s="22">
        <v>94699289</v>
      </c>
      <c r="K21" s="23">
        <v>100381247</v>
      </c>
    </row>
    <row r="22" spans="1:11" ht="13.5" x14ac:dyDescent="0.25">
      <c r="A22" s="3" t="s">
        <v>36</v>
      </c>
      <c r="B22" s="2" t="s">
        <v>19</v>
      </c>
      <c r="C22" s="27">
        <v>40931459</v>
      </c>
      <c r="D22" s="27">
        <v>28397211</v>
      </c>
      <c r="E22" s="28">
        <v>27442015</v>
      </c>
      <c r="F22" s="29">
        <v>31314671</v>
      </c>
      <c r="G22" s="27">
        <v>31314670</v>
      </c>
      <c r="H22" s="30">
        <v>31314670</v>
      </c>
      <c r="I22" s="31">
        <v>33193560</v>
      </c>
      <c r="J22" s="27">
        <v>35185163</v>
      </c>
      <c r="K22" s="28">
        <v>37296274</v>
      </c>
    </row>
    <row r="23" spans="1:11" ht="13.5" x14ac:dyDescent="0.25">
      <c r="A23" s="3" t="s">
        <v>37</v>
      </c>
      <c r="B23" s="2" t="s">
        <v>19</v>
      </c>
      <c r="C23" s="22">
        <v>15952880</v>
      </c>
      <c r="D23" s="22">
        <v>17095526</v>
      </c>
      <c r="E23" s="23">
        <v>18139840</v>
      </c>
      <c r="F23" s="24">
        <v>19259206</v>
      </c>
      <c r="G23" s="22">
        <v>19259206</v>
      </c>
      <c r="H23" s="25">
        <v>19259206</v>
      </c>
      <c r="I23" s="26">
        <v>20414760</v>
      </c>
      <c r="J23" s="22">
        <v>21639644</v>
      </c>
      <c r="K23" s="23">
        <v>22938023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487387614</v>
      </c>
      <c r="D25" s="49">
        <f t="shared" ref="D25:K25" si="4">+D5+D9+D15+D19+D24</f>
        <v>470085064</v>
      </c>
      <c r="E25" s="50">
        <f t="shared" si="4"/>
        <v>499651202</v>
      </c>
      <c r="F25" s="51">
        <f t="shared" si="4"/>
        <v>661352503</v>
      </c>
      <c r="G25" s="49">
        <f t="shared" si="4"/>
        <v>652935502</v>
      </c>
      <c r="H25" s="52">
        <f t="shared" si="4"/>
        <v>652935502</v>
      </c>
      <c r="I25" s="53">
        <f t="shared" si="4"/>
        <v>684375756</v>
      </c>
      <c r="J25" s="49">
        <f t="shared" si="4"/>
        <v>983391314</v>
      </c>
      <c r="K25" s="50">
        <f t="shared" si="4"/>
        <v>1070113928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151230714</v>
      </c>
      <c r="D28" s="17">
        <f t="shared" si="5"/>
        <v>183126056</v>
      </c>
      <c r="E28" s="18">
        <f t="shared" si="5"/>
        <v>156453283</v>
      </c>
      <c r="F28" s="19">
        <f t="shared" si="5"/>
        <v>171872681</v>
      </c>
      <c r="G28" s="17">
        <f t="shared" si="5"/>
        <v>234656412</v>
      </c>
      <c r="H28" s="20">
        <f t="shared" si="5"/>
        <v>234656412</v>
      </c>
      <c r="I28" s="21">
        <f t="shared" si="5"/>
        <v>238608625</v>
      </c>
      <c r="J28" s="17">
        <f t="shared" si="5"/>
        <v>297908681</v>
      </c>
      <c r="K28" s="20">
        <f t="shared" si="5"/>
        <v>311462937</v>
      </c>
    </row>
    <row r="29" spans="1:11" ht="13.5" x14ac:dyDescent="0.25">
      <c r="A29" s="3" t="s">
        <v>20</v>
      </c>
      <c r="B29" s="2" t="s">
        <v>19</v>
      </c>
      <c r="C29" s="22">
        <v>25591946</v>
      </c>
      <c r="D29" s="22">
        <v>26440140</v>
      </c>
      <c r="E29" s="23">
        <v>19657005</v>
      </c>
      <c r="F29" s="24">
        <v>37033002</v>
      </c>
      <c r="G29" s="22">
        <v>34898280</v>
      </c>
      <c r="H29" s="25">
        <v>34898280</v>
      </c>
      <c r="I29" s="26">
        <v>32515123</v>
      </c>
      <c r="J29" s="22">
        <v>43894765</v>
      </c>
      <c r="K29" s="23">
        <v>45870027</v>
      </c>
    </row>
    <row r="30" spans="1:11" ht="13.5" x14ac:dyDescent="0.25">
      <c r="A30" s="3" t="s">
        <v>21</v>
      </c>
      <c r="B30" s="2" t="s">
        <v>19</v>
      </c>
      <c r="C30" s="27">
        <v>123300249</v>
      </c>
      <c r="D30" s="27">
        <v>165362600</v>
      </c>
      <c r="E30" s="28">
        <v>130858068</v>
      </c>
      <c r="F30" s="29">
        <v>131919638</v>
      </c>
      <c r="G30" s="27">
        <v>196538091</v>
      </c>
      <c r="H30" s="30">
        <v>196538091</v>
      </c>
      <c r="I30" s="31">
        <v>202715670</v>
      </c>
      <c r="J30" s="27">
        <v>250480713</v>
      </c>
      <c r="K30" s="28">
        <v>261900714</v>
      </c>
    </row>
    <row r="31" spans="1:11" ht="13.5" x14ac:dyDescent="0.25">
      <c r="A31" s="3" t="s">
        <v>22</v>
      </c>
      <c r="B31" s="2" t="s">
        <v>19</v>
      </c>
      <c r="C31" s="22">
        <v>2338519</v>
      </c>
      <c r="D31" s="22">
        <v>-8676684</v>
      </c>
      <c r="E31" s="23">
        <v>5938210</v>
      </c>
      <c r="F31" s="24">
        <v>2920041</v>
      </c>
      <c r="G31" s="22">
        <v>3220041</v>
      </c>
      <c r="H31" s="25">
        <v>3220041</v>
      </c>
      <c r="I31" s="26">
        <v>3377832</v>
      </c>
      <c r="J31" s="22">
        <v>3533203</v>
      </c>
      <c r="K31" s="23">
        <v>3692196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12792208</v>
      </c>
      <c r="D32" s="17">
        <f t="shared" si="6"/>
        <v>8609326</v>
      </c>
      <c r="E32" s="32">
        <f t="shared" si="6"/>
        <v>15044955</v>
      </c>
      <c r="F32" s="33">
        <f t="shared" si="6"/>
        <v>14120102</v>
      </c>
      <c r="G32" s="17">
        <f t="shared" si="6"/>
        <v>14725488</v>
      </c>
      <c r="H32" s="34">
        <f t="shared" si="6"/>
        <v>14725488</v>
      </c>
      <c r="I32" s="19">
        <f t="shared" si="6"/>
        <v>14885953</v>
      </c>
      <c r="J32" s="17">
        <f t="shared" si="6"/>
        <v>22557564</v>
      </c>
      <c r="K32" s="32">
        <f t="shared" si="6"/>
        <v>23572654</v>
      </c>
    </row>
    <row r="33" spans="1:11" ht="13.5" x14ac:dyDescent="0.25">
      <c r="A33" s="3" t="s">
        <v>24</v>
      </c>
      <c r="B33" s="2" t="s">
        <v>19</v>
      </c>
      <c r="C33" s="22">
        <v>7008848</v>
      </c>
      <c r="D33" s="22">
        <v>1847300</v>
      </c>
      <c r="E33" s="23">
        <v>7891773</v>
      </c>
      <c r="F33" s="24">
        <v>6638364</v>
      </c>
      <c r="G33" s="22">
        <v>7888750</v>
      </c>
      <c r="H33" s="25">
        <v>7888750</v>
      </c>
      <c r="I33" s="26">
        <v>7787713</v>
      </c>
      <c r="J33" s="22">
        <v>9914315</v>
      </c>
      <c r="K33" s="23">
        <v>10360458</v>
      </c>
    </row>
    <row r="34" spans="1:11" ht="13.5" x14ac:dyDescent="0.25">
      <c r="A34" s="3" t="s">
        <v>25</v>
      </c>
      <c r="B34" s="2" t="s">
        <v>19</v>
      </c>
      <c r="C34" s="22">
        <v>4511573</v>
      </c>
      <c r="D34" s="22">
        <v>5290919</v>
      </c>
      <c r="E34" s="23">
        <v>6510560</v>
      </c>
      <c r="F34" s="24">
        <v>7472074</v>
      </c>
      <c r="G34" s="22">
        <v>4822074</v>
      </c>
      <c r="H34" s="25">
        <v>4822074</v>
      </c>
      <c r="I34" s="26">
        <v>4984860</v>
      </c>
      <c r="J34" s="22">
        <v>6936920</v>
      </c>
      <c r="K34" s="23">
        <v>7249082</v>
      </c>
    </row>
    <row r="35" spans="1:11" ht="13.5" x14ac:dyDescent="0.25">
      <c r="A35" s="3" t="s">
        <v>26</v>
      </c>
      <c r="B35" s="2" t="s">
        <v>19</v>
      </c>
      <c r="C35" s="22">
        <v>1271787</v>
      </c>
      <c r="D35" s="22">
        <v>1471107</v>
      </c>
      <c r="E35" s="23">
        <v>642622</v>
      </c>
      <c r="F35" s="24">
        <v>9664</v>
      </c>
      <c r="G35" s="22">
        <v>2014664</v>
      </c>
      <c r="H35" s="25">
        <v>2014664</v>
      </c>
      <c r="I35" s="26">
        <v>2113380</v>
      </c>
      <c r="J35" s="22">
        <v>5706329</v>
      </c>
      <c r="K35" s="23">
        <v>5963114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76577144</v>
      </c>
      <c r="D38" s="17">
        <f t="shared" si="7"/>
        <v>45382672</v>
      </c>
      <c r="E38" s="32">
        <f t="shared" si="7"/>
        <v>45322120</v>
      </c>
      <c r="F38" s="33">
        <f t="shared" si="7"/>
        <v>51661621</v>
      </c>
      <c r="G38" s="17">
        <f t="shared" si="7"/>
        <v>42883949</v>
      </c>
      <c r="H38" s="34">
        <f t="shared" si="7"/>
        <v>42883949</v>
      </c>
      <c r="I38" s="19">
        <f t="shared" si="7"/>
        <v>45819986</v>
      </c>
      <c r="J38" s="17">
        <f t="shared" si="7"/>
        <v>52066459</v>
      </c>
      <c r="K38" s="32">
        <f t="shared" si="7"/>
        <v>56246674</v>
      </c>
    </row>
    <row r="39" spans="1:11" ht="13.5" x14ac:dyDescent="0.25">
      <c r="A39" s="3" t="s">
        <v>30</v>
      </c>
      <c r="B39" s="2" t="s">
        <v>19</v>
      </c>
      <c r="C39" s="22">
        <v>30498243</v>
      </c>
      <c r="D39" s="22">
        <v>14179745</v>
      </c>
      <c r="E39" s="23">
        <v>8271491</v>
      </c>
      <c r="F39" s="24">
        <v>14236763</v>
      </c>
      <c r="G39" s="22">
        <v>11937177</v>
      </c>
      <c r="H39" s="25">
        <v>11937177</v>
      </c>
      <c r="I39" s="26">
        <v>12475556</v>
      </c>
      <c r="J39" s="22">
        <v>14140508</v>
      </c>
      <c r="K39" s="23">
        <v>14776831</v>
      </c>
    </row>
    <row r="40" spans="1:11" ht="13.5" x14ac:dyDescent="0.25">
      <c r="A40" s="3" t="s">
        <v>31</v>
      </c>
      <c r="B40" s="2" t="s">
        <v>19</v>
      </c>
      <c r="C40" s="22">
        <v>45966297</v>
      </c>
      <c r="D40" s="22">
        <v>31317755</v>
      </c>
      <c r="E40" s="23">
        <v>37050629</v>
      </c>
      <c r="F40" s="24">
        <v>37424858</v>
      </c>
      <c r="G40" s="22">
        <v>30946772</v>
      </c>
      <c r="H40" s="25">
        <v>30946772</v>
      </c>
      <c r="I40" s="26">
        <v>33344430</v>
      </c>
      <c r="J40" s="22">
        <v>37925951</v>
      </c>
      <c r="K40" s="23">
        <v>41469843</v>
      </c>
    </row>
    <row r="41" spans="1:11" ht="13.5" x14ac:dyDescent="0.25">
      <c r="A41" s="3" t="s">
        <v>32</v>
      </c>
      <c r="B41" s="2" t="s">
        <v>19</v>
      </c>
      <c r="C41" s="22">
        <v>112604</v>
      </c>
      <c r="D41" s="22">
        <v>-114828</v>
      </c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204502828</v>
      </c>
      <c r="D42" s="17">
        <f t="shared" si="8"/>
        <v>237005020</v>
      </c>
      <c r="E42" s="32">
        <f t="shared" si="8"/>
        <v>236373880</v>
      </c>
      <c r="F42" s="33">
        <f t="shared" si="8"/>
        <v>296914940</v>
      </c>
      <c r="G42" s="17">
        <f t="shared" si="8"/>
        <v>251471521</v>
      </c>
      <c r="H42" s="34">
        <f t="shared" si="8"/>
        <v>251471521</v>
      </c>
      <c r="I42" s="19">
        <f t="shared" si="8"/>
        <v>274758824</v>
      </c>
      <c r="J42" s="17">
        <f t="shared" si="8"/>
        <v>305467180</v>
      </c>
      <c r="K42" s="32">
        <f t="shared" si="8"/>
        <v>340587593</v>
      </c>
    </row>
    <row r="43" spans="1:11" ht="13.5" x14ac:dyDescent="0.25">
      <c r="A43" s="3" t="s">
        <v>34</v>
      </c>
      <c r="B43" s="2" t="s">
        <v>19</v>
      </c>
      <c r="C43" s="22">
        <v>129220468</v>
      </c>
      <c r="D43" s="22">
        <v>106655301</v>
      </c>
      <c r="E43" s="23">
        <v>133292362</v>
      </c>
      <c r="F43" s="24">
        <v>164803399</v>
      </c>
      <c r="G43" s="22">
        <v>142168732</v>
      </c>
      <c r="H43" s="25">
        <v>142168732</v>
      </c>
      <c r="I43" s="26">
        <v>159464504</v>
      </c>
      <c r="J43" s="22">
        <v>182760639</v>
      </c>
      <c r="K43" s="23">
        <v>210419086</v>
      </c>
    </row>
    <row r="44" spans="1:11" ht="13.5" x14ac:dyDescent="0.25">
      <c r="A44" s="3" t="s">
        <v>35</v>
      </c>
      <c r="B44" s="2" t="s">
        <v>19</v>
      </c>
      <c r="C44" s="22">
        <v>55318282</v>
      </c>
      <c r="D44" s="22">
        <v>79296654</v>
      </c>
      <c r="E44" s="23">
        <v>58770648</v>
      </c>
      <c r="F44" s="24">
        <v>85524638</v>
      </c>
      <c r="G44" s="22">
        <v>75824376</v>
      </c>
      <c r="H44" s="25">
        <v>75824376</v>
      </c>
      <c r="I44" s="26">
        <v>80187156</v>
      </c>
      <c r="J44" s="22">
        <v>85538557</v>
      </c>
      <c r="K44" s="23">
        <v>91318399</v>
      </c>
    </row>
    <row r="45" spans="1:11" ht="13.5" x14ac:dyDescent="0.25">
      <c r="A45" s="3" t="s">
        <v>36</v>
      </c>
      <c r="B45" s="2" t="s">
        <v>19</v>
      </c>
      <c r="C45" s="27">
        <v>10138953</v>
      </c>
      <c r="D45" s="27">
        <v>29050960</v>
      </c>
      <c r="E45" s="28">
        <v>26434476</v>
      </c>
      <c r="F45" s="29">
        <v>30930040</v>
      </c>
      <c r="G45" s="27">
        <v>23530040</v>
      </c>
      <c r="H45" s="30">
        <v>23530040</v>
      </c>
      <c r="I45" s="31">
        <v>24683028</v>
      </c>
      <c r="J45" s="27">
        <v>25818432</v>
      </c>
      <c r="K45" s="28">
        <v>26980259</v>
      </c>
    </row>
    <row r="46" spans="1:11" ht="13.5" x14ac:dyDescent="0.25">
      <c r="A46" s="3" t="s">
        <v>37</v>
      </c>
      <c r="B46" s="2" t="s">
        <v>19</v>
      </c>
      <c r="C46" s="22">
        <v>9825125</v>
      </c>
      <c r="D46" s="22">
        <v>22002105</v>
      </c>
      <c r="E46" s="23">
        <v>17876394</v>
      </c>
      <c r="F46" s="24">
        <v>15656863</v>
      </c>
      <c r="G46" s="22">
        <v>9948373</v>
      </c>
      <c r="H46" s="25">
        <v>9948373</v>
      </c>
      <c r="I46" s="26">
        <v>10424136</v>
      </c>
      <c r="J46" s="22">
        <v>11349552</v>
      </c>
      <c r="K46" s="23">
        <v>11869849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164950</v>
      </c>
      <c r="F47" s="33">
        <v>270000</v>
      </c>
      <c r="G47" s="17">
        <v>270000</v>
      </c>
      <c r="H47" s="34">
        <v>270000</v>
      </c>
      <c r="I47" s="19">
        <v>270000</v>
      </c>
      <c r="J47" s="17">
        <v>592517</v>
      </c>
      <c r="K47" s="32">
        <v>619180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445102894</v>
      </c>
      <c r="D48" s="49">
        <f t="shared" si="9"/>
        <v>474123074</v>
      </c>
      <c r="E48" s="50">
        <f t="shared" si="9"/>
        <v>453359188</v>
      </c>
      <c r="F48" s="51">
        <f t="shared" si="9"/>
        <v>534839344</v>
      </c>
      <c r="G48" s="49">
        <f t="shared" si="9"/>
        <v>544007370</v>
      </c>
      <c r="H48" s="52">
        <f t="shared" si="9"/>
        <v>544007370</v>
      </c>
      <c r="I48" s="53">
        <f t="shared" si="9"/>
        <v>574343388</v>
      </c>
      <c r="J48" s="49">
        <f t="shared" si="9"/>
        <v>678592401</v>
      </c>
      <c r="K48" s="50">
        <f t="shared" si="9"/>
        <v>732489038</v>
      </c>
    </row>
    <row r="49" spans="1:11" ht="13.5" x14ac:dyDescent="0.25">
      <c r="A49" s="9" t="s">
        <v>73</v>
      </c>
      <c r="B49" s="10"/>
      <c r="C49" s="54">
        <f>+C25-C48</f>
        <v>42284720</v>
      </c>
      <c r="D49" s="54">
        <f t="shared" ref="D49:K49" si="10">+D25-D48</f>
        <v>-4038010</v>
      </c>
      <c r="E49" s="55">
        <f t="shared" si="10"/>
        <v>46292014</v>
      </c>
      <c r="F49" s="56">
        <f t="shared" si="10"/>
        <v>126513159</v>
      </c>
      <c r="G49" s="54">
        <f t="shared" si="10"/>
        <v>108928132</v>
      </c>
      <c r="H49" s="57">
        <f t="shared" si="10"/>
        <v>108928132</v>
      </c>
      <c r="I49" s="58">
        <f t="shared" si="10"/>
        <v>110032368</v>
      </c>
      <c r="J49" s="54">
        <f t="shared" si="10"/>
        <v>304798913</v>
      </c>
      <c r="K49" s="55">
        <f t="shared" si="10"/>
        <v>337624890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311832645</v>
      </c>
      <c r="D5" s="17">
        <f t="shared" ref="D5:K5" si="0">SUM(D6:D8)</f>
        <v>306839453</v>
      </c>
      <c r="E5" s="18">
        <f t="shared" si="0"/>
        <v>359976995</v>
      </c>
      <c r="F5" s="19">
        <f t="shared" si="0"/>
        <v>372171703</v>
      </c>
      <c r="G5" s="17">
        <f t="shared" si="0"/>
        <v>391158043</v>
      </c>
      <c r="H5" s="20">
        <f t="shared" si="0"/>
        <v>391158043</v>
      </c>
      <c r="I5" s="21">
        <f t="shared" si="0"/>
        <v>408879816</v>
      </c>
      <c r="J5" s="17">
        <f t="shared" si="0"/>
        <v>428708321</v>
      </c>
      <c r="K5" s="20">
        <f t="shared" si="0"/>
        <v>447306860</v>
      </c>
    </row>
    <row r="6" spans="1:11" ht="13.5" x14ac:dyDescent="0.25">
      <c r="A6" s="3" t="s">
        <v>20</v>
      </c>
      <c r="B6" s="2" t="s">
        <v>19</v>
      </c>
      <c r="C6" s="22">
        <v>188658223</v>
      </c>
      <c r="D6" s="22">
        <v>8950379</v>
      </c>
      <c r="E6" s="23">
        <v>3383175</v>
      </c>
      <c r="F6" s="24">
        <v>7028995</v>
      </c>
      <c r="G6" s="22">
        <v>11428995</v>
      </c>
      <c r="H6" s="25">
        <v>11428995</v>
      </c>
      <c r="I6" s="26">
        <v>9290567</v>
      </c>
      <c r="J6" s="22">
        <v>9719325</v>
      </c>
      <c r="K6" s="23">
        <v>9956753</v>
      </c>
    </row>
    <row r="7" spans="1:11" ht="13.5" x14ac:dyDescent="0.25">
      <c r="A7" s="3" t="s">
        <v>21</v>
      </c>
      <c r="B7" s="2" t="s">
        <v>19</v>
      </c>
      <c r="C7" s="27">
        <v>123174422</v>
      </c>
      <c r="D7" s="27">
        <v>297889074</v>
      </c>
      <c r="E7" s="28">
        <v>356593820</v>
      </c>
      <c r="F7" s="29">
        <v>365142708</v>
      </c>
      <c r="G7" s="27">
        <v>379729048</v>
      </c>
      <c r="H7" s="30">
        <v>379729048</v>
      </c>
      <c r="I7" s="31">
        <v>399589249</v>
      </c>
      <c r="J7" s="27">
        <v>418988996</v>
      </c>
      <c r="K7" s="28">
        <v>437350107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10215517</v>
      </c>
      <c r="D9" s="17">
        <f t="shared" ref="D9:K9" si="1">SUM(D10:D14)</f>
        <v>10850550</v>
      </c>
      <c r="E9" s="32">
        <f t="shared" si="1"/>
        <v>27655429</v>
      </c>
      <c r="F9" s="33">
        <f t="shared" si="1"/>
        <v>875857</v>
      </c>
      <c r="G9" s="17">
        <f t="shared" si="1"/>
        <v>782966</v>
      </c>
      <c r="H9" s="34">
        <f t="shared" si="1"/>
        <v>782966</v>
      </c>
      <c r="I9" s="19">
        <f t="shared" si="1"/>
        <v>866877</v>
      </c>
      <c r="J9" s="17">
        <f t="shared" si="1"/>
        <v>906752</v>
      </c>
      <c r="K9" s="32">
        <f t="shared" si="1"/>
        <v>953687</v>
      </c>
    </row>
    <row r="10" spans="1:11" ht="13.5" x14ac:dyDescent="0.25">
      <c r="A10" s="3" t="s">
        <v>24</v>
      </c>
      <c r="B10" s="2" t="s">
        <v>19</v>
      </c>
      <c r="C10" s="22">
        <v>88317</v>
      </c>
      <c r="D10" s="22">
        <v>-160365</v>
      </c>
      <c r="E10" s="23">
        <v>20717777</v>
      </c>
      <c r="F10" s="24">
        <v>241734</v>
      </c>
      <c r="G10" s="22">
        <v>241734</v>
      </c>
      <c r="H10" s="25">
        <v>241734</v>
      </c>
      <c r="I10" s="26">
        <v>201682</v>
      </c>
      <c r="J10" s="22">
        <v>210958</v>
      </c>
      <c r="K10" s="23">
        <v>226583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10127200</v>
      </c>
      <c r="D12" s="22">
        <v>10962300</v>
      </c>
      <c r="E12" s="23">
        <v>6372048</v>
      </c>
      <c r="F12" s="24">
        <v>634123</v>
      </c>
      <c r="G12" s="22">
        <v>541232</v>
      </c>
      <c r="H12" s="25">
        <v>541232</v>
      </c>
      <c r="I12" s="26">
        <v>665195</v>
      </c>
      <c r="J12" s="22">
        <v>695794</v>
      </c>
      <c r="K12" s="23">
        <v>727104</v>
      </c>
    </row>
    <row r="13" spans="1:11" ht="13.5" x14ac:dyDescent="0.25">
      <c r="A13" s="3" t="s">
        <v>27</v>
      </c>
      <c r="B13" s="2" t="s">
        <v>19</v>
      </c>
      <c r="C13" s="22"/>
      <c r="D13" s="22">
        <v>48615</v>
      </c>
      <c r="E13" s="23">
        <v>565604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38323243</v>
      </c>
      <c r="D15" s="17">
        <f t="shared" ref="D15:K15" si="2">SUM(D16:D18)</f>
        <v>45783782</v>
      </c>
      <c r="E15" s="32">
        <f t="shared" si="2"/>
        <v>6886481</v>
      </c>
      <c r="F15" s="33">
        <f t="shared" si="2"/>
        <v>50900976</v>
      </c>
      <c r="G15" s="17">
        <f t="shared" si="2"/>
        <v>67007965</v>
      </c>
      <c r="H15" s="34">
        <f t="shared" si="2"/>
        <v>67007965</v>
      </c>
      <c r="I15" s="19">
        <f t="shared" si="2"/>
        <v>50444601</v>
      </c>
      <c r="J15" s="17">
        <f t="shared" si="2"/>
        <v>49895429</v>
      </c>
      <c r="K15" s="32">
        <f t="shared" si="2"/>
        <v>52254237</v>
      </c>
    </row>
    <row r="16" spans="1:11" ht="13.5" x14ac:dyDescent="0.25">
      <c r="A16" s="3" t="s">
        <v>30</v>
      </c>
      <c r="B16" s="2" t="s">
        <v>19</v>
      </c>
      <c r="C16" s="22">
        <v>770281</v>
      </c>
      <c r="D16" s="22">
        <v>1022346</v>
      </c>
      <c r="E16" s="23">
        <v>1264829</v>
      </c>
      <c r="F16" s="24">
        <v>1030598</v>
      </c>
      <c r="G16" s="22">
        <v>1323489</v>
      </c>
      <c r="H16" s="25">
        <v>1323489</v>
      </c>
      <c r="I16" s="26">
        <v>1290897</v>
      </c>
      <c r="J16" s="22">
        <v>1350277</v>
      </c>
      <c r="K16" s="23">
        <v>1411040</v>
      </c>
    </row>
    <row r="17" spans="1:11" ht="13.5" x14ac:dyDescent="0.25">
      <c r="A17" s="3" t="s">
        <v>31</v>
      </c>
      <c r="B17" s="2" t="s">
        <v>19</v>
      </c>
      <c r="C17" s="22">
        <v>37552962</v>
      </c>
      <c r="D17" s="22">
        <v>44761436</v>
      </c>
      <c r="E17" s="23">
        <v>5621652</v>
      </c>
      <c r="F17" s="24">
        <v>49870378</v>
      </c>
      <c r="G17" s="22">
        <v>65684476</v>
      </c>
      <c r="H17" s="25">
        <v>65684476</v>
      </c>
      <c r="I17" s="26">
        <v>49153704</v>
      </c>
      <c r="J17" s="22">
        <v>48545152</v>
      </c>
      <c r="K17" s="23">
        <v>50843197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362116736</v>
      </c>
      <c r="D19" s="17">
        <f t="shared" ref="D19:K19" si="3">SUM(D20:D23)</f>
        <v>317202229</v>
      </c>
      <c r="E19" s="32">
        <f t="shared" si="3"/>
        <v>352397137</v>
      </c>
      <c r="F19" s="33">
        <f t="shared" si="3"/>
        <v>436879833</v>
      </c>
      <c r="G19" s="17">
        <f t="shared" si="3"/>
        <v>580354247</v>
      </c>
      <c r="H19" s="34">
        <f t="shared" si="3"/>
        <v>580354247</v>
      </c>
      <c r="I19" s="19">
        <f t="shared" si="3"/>
        <v>562637874</v>
      </c>
      <c r="J19" s="17">
        <f t="shared" si="3"/>
        <v>589110034</v>
      </c>
      <c r="K19" s="32">
        <f t="shared" si="3"/>
        <v>572643273</v>
      </c>
    </row>
    <row r="20" spans="1:11" ht="13.5" x14ac:dyDescent="0.25">
      <c r="A20" s="3" t="s">
        <v>34</v>
      </c>
      <c r="B20" s="2" t="s">
        <v>19</v>
      </c>
      <c r="C20" s="22">
        <v>191086522</v>
      </c>
      <c r="D20" s="22">
        <v>164880990</v>
      </c>
      <c r="E20" s="23">
        <v>184594820</v>
      </c>
      <c r="F20" s="24">
        <v>258666845</v>
      </c>
      <c r="G20" s="22">
        <v>248666845</v>
      </c>
      <c r="H20" s="25">
        <v>248666845</v>
      </c>
      <c r="I20" s="26">
        <v>283716945</v>
      </c>
      <c r="J20" s="22">
        <v>308995925</v>
      </c>
      <c r="K20" s="23">
        <v>301943621</v>
      </c>
    </row>
    <row r="21" spans="1:11" ht="13.5" x14ac:dyDescent="0.25">
      <c r="A21" s="3" t="s">
        <v>35</v>
      </c>
      <c r="B21" s="2" t="s">
        <v>19</v>
      </c>
      <c r="C21" s="22">
        <v>116686394</v>
      </c>
      <c r="D21" s="22">
        <v>100863112</v>
      </c>
      <c r="E21" s="23">
        <v>108439078</v>
      </c>
      <c r="F21" s="24">
        <v>115662739</v>
      </c>
      <c r="G21" s="22">
        <v>269137153</v>
      </c>
      <c r="H21" s="25">
        <v>269137153</v>
      </c>
      <c r="I21" s="26">
        <v>215575923</v>
      </c>
      <c r="J21" s="22">
        <v>215226539</v>
      </c>
      <c r="K21" s="23">
        <v>202892142</v>
      </c>
    </row>
    <row r="22" spans="1:11" ht="13.5" x14ac:dyDescent="0.25">
      <c r="A22" s="3" t="s">
        <v>36</v>
      </c>
      <c r="B22" s="2" t="s">
        <v>19</v>
      </c>
      <c r="C22" s="27">
        <v>33723710</v>
      </c>
      <c r="D22" s="27">
        <v>28318532</v>
      </c>
      <c r="E22" s="28">
        <v>30665950</v>
      </c>
      <c r="F22" s="29">
        <v>33759701</v>
      </c>
      <c r="G22" s="27">
        <v>33759701</v>
      </c>
      <c r="H22" s="30">
        <v>33759701</v>
      </c>
      <c r="I22" s="31">
        <v>34898848</v>
      </c>
      <c r="J22" s="27">
        <v>36504195</v>
      </c>
      <c r="K22" s="28">
        <v>38146883</v>
      </c>
    </row>
    <row r="23" spans="1:11" ht="13.5" x14ac:dyDescent="0.25">
      <c r="A23" s="3" t="s">
        <v>37</v>
      </c>
      <c r="B23" s="2" t="s">
        <v>19</v>
      </c>
      <c r="C23" s="22">
        <v>20620110</v>
      </c>
      <c r="D23" s="22">
        <v>23139595</v>
      </c>
      <c r="E23" s="23">
        <v>28697289</v>
      </c>
      <c r="F23" s="24">
        <v>28790548</v>
      </c>
      <c r="G23" s="22">
        <v>28790548</v>
      </c>
      <c r="H23" s="25">
        <v>28790548</v>
      </c>
      <c r="I23" s="26">
        <v>28446158</v>
      </c>
      <c r="J23" s="22">
        <v>28383375</v>
      </c>
      <c r="K23" s="23">
        <v>29660627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2910127</v>
      </c>
      <c r="F24" s="33">
        <v>9173295</v>
      </c>
      <c r="G24" s="17">
        <v>9173295</v>
      </c>
      <c r="H24" s="34">
        <v>9173295</v>
      </c>
      <c r="I24" s="19">
        <v>9622787</v>
      </c>
      <c r="J24" s="17">
        <v>10065435</v>
      </c>
      <c r="K24" s="32">
        <v>10518379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722488141</v>
      </c>
      <c r="D25" s="49">
        <f t="shared" ref="D25:K25" si="4">+D5+D9+D15+D19+D24</f>
        <v>680676014</v>
      </c>
      <c r="E25" s="50">
        <f t="shared" si="4"/>
        <v>749826169</v>
      </c>
      <c r="F25" s="51">
        <f t="shared" si="4"/>
        <v>870001664</v>
      </c>
      <c r="G25" s="49">
        <f t="shared" si="4"/>
        <v>1048476516</v>
      </c>
      <c r="H25" s="52">
        <f t="shared" si="4"/>
        <v>1048476516</v>
      </c>
      <c r="I25" s="53">
        <f t="shared" si="4"/>
        <v>1032451955</v>
      </c>
      <c r="J25" s="49">
        <f t="shared" si="4"/>
        <v>1078685971</v>
      </c>
      <c r="K25" s="50">
        <f t="shared" si="4"/>
        <v>1083676436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261212820</v>
      </c>
      <c r="D28" s="17">
        <f t="shared" si="5"/>
        <v>328372658</v>
      </c>
      <c r="E28" s="18">
        <f t="shared" si="5"/>
        <v>311291844</v>
      </c>
      <c r="F28" s="19">
        <f t="shared" si="5"/>
        <v>228415746</v>
      </c>
      <c r="G28" s="17">
        <f t="shared" si="5"/>
        <v>247753545</v>
      </c>
      <c r="H28" s="20">
        <f t="shared" si="5"/>
        <v>247753545</v>
      </c>
      <c r="I28" s="21">
        <f t="shared" si="5"/>
        <v>262950482</v>
      </c>
      <c r="J28" s="17">
        <f t="shared" si="5"/>
        <v>258214983</v>
      </c>
      <c r="K28" s="20">
        <f t="shared" si="5"/>
        <v>270586024</v>
      </c>
    </row>
    <row r="29" spans="1:11" ht="13.5" x14ac:dyDescent="0.25">
      <c r="A29" s="3" t="s">
        <v>20</v>
      </c>
      <c r="B29" s="2" t="s">
        <v>19</v>
      </c>
      <c r="C29" s="22">
        <v>151593503</v>
      </c>
      <c r="D29" s="22">
        <v>197182963</v>
      </c>
      <c r="E29" s="23">
        <v>130033038</v>
      </c>
      <c r="F29" s="24">
        <v>81624921</v>
      </c>
      <c r="G29" s="22">
        <v>86918766</v>
      </c>
      <c r="H29" s="25">
        <v>86918766</v>
      </c>
      <c r="I29" s="26">
        <v>69366072</v>
      </c>
      <c r="J29" s="22">
        <v>64302669</v>
      </c>
      <c r="K29" s="23">
        <v>67287817</v>
      </c>
    </row>
    <row r="30" spans="1:11" ht="13.5" x14ac:dyDescent="0.25">
      <c r="A30" s="3" t="s">
        <v>21</v>
      </c>
      <c r="B30" s="2" t="s">
        <v>19</v>
      </c>
      <c r="C30" s="27">
        <v>107948083</v>
      </c>
      <c r="D30" s="27">
        <v>128966090</v>
      </c>
      <c r="E30" s="28">
        <v>175025752</v>
      </c>
      <c r="F30" s="29">
        <v>144000960</v>
      </c>
      <c r="G30" s="27">
        <v>158044914</v>
      </c>
      <c r="H30" s="30">
        <v>158044914</v>
      </c>
      <c r="I30" s="31">
        <v>190613407</v>
      </c>
      <c r="J30" s="27">
        <v>190786127</v>
      </c>
      <c r="K30" s="28">
        <v>200011788</v>
      </c>
    </row>
    <row r="31" spans="1:11" ht="13.5" x14ac:dyDescent="0.25">
      <c r="A31" s="3" t="s">
        <v>22</v>
      </c>
      <c r="B31" s="2" t="s">
        <v>19</v>
      </c>
      <c r="C31" s="22">
        <v>1671234</v>
      </c>
      <c r="D31" s="22">
        <v>2223605</v>
      </c>
      <c r="E31" s="23">
        <v>6233054</v>
      </c>
      <c r="F31" s="24">
        <v>2789865</v>
      </c>
      <c r="G31" s="22">
        <v>2789865</v>
      </c>
      <c r="H31" s="25">
        <v>2789865</v>
      </c>
      <c r="I31" s="26">
        <v>2971003</v>
      </c>
      <c r="J31" s="22">
        <v>3126187</v>
      </c>
      <c r="K31" s="23">
        <v>3286419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46208397</v>
      </c>
      <c r="D32" s="17">
        <f t="shared" si="6"/>
        <v>52762825</v>
      </c>
      <c r="E32" s="32">
        <f t="shared" si="6"/>
        <v>40324287</v>
      </c>
      <c r="F32" s="33">
        <f t="shared" si="6"/>
        <v>56809295</v>
      </c>
      <c r="G32" s="17">
        <f t="shared" si="6"/>
        <v>55337536</v>
      </c>
      <c r="H32" s="34">
        <f t="shared" si="6"/>
        <v>55337536</v>
      </c>
      <c r="I32" s="19">
        <f t="shared" si="6"/>
        <v>61210286</v>
      </c>
      <c r="J32" s="17">
        <f t="shared" si="6"/>
        <v>64243886</v>
      </c>
      <c r="K32" s="32">
        <f t="shared" si="6"/>
        <v>67689294</v>
      </c>
    </row>
    <row r="33" spans="1:11" ht="13.5" x14ac:dyDescent="0.25">
      <c r="A33" s="3" t="s">
        <v>24</v>
      </c>
      <c r="B33" s="2" t="s">
        <v>19</v>
      </c>
      <c r="C33" s="22">
        <v>21982121</v>
      </c>
      <c r="D33" s="22">
        <v>29168669</v>
      </c>
      <c r="E33" s="23">
        <v>23047233</v>
      </c>
      <c r="F33" s="24">
        <v>27108474</v>
      </c>
      <c r="G33" s="22">
        <v>26229442</v>
      </c>
      <c r="H33" s="25">
        <v>26229442</v>
      </c>
      <c r="I33" s="26">
        <v>30941634</v>
      </c>
      <c r="J33" s="22">
        <v>32296561</v>
      </c>
      <c r="K33" s="23">
        <v>34001988</v>
      </c>
    </row>
    <row r="34" spans="1:11" ht="13.5" x14ac:dyDescent="0.25">
      <c r="A34" s="3" t="s">
        <v>25</v>
      </c>
      <c r="B34" s="2" t="s">
        <v>19</v>
      </c>
      <c r="C34" s="22">
        <v>50520</v>
      </c>
      <c r="D34" s="22">
        <v>129065</v>
      </c>
      <c r="E34" s="23">
        <v>324745</v>
      </c>
      <c r="F34" s="24">
        <v>391036</v>
      </c>
      <c r="G34" s="22">
        <v>276367</v>
      </c>
      <c r="H34" s="25">
        <v>276367</v>
      </c>
      <c r="I34" s="26">
        <v>505034</v>
      </c>
      <c r="J34" s="22">
        <v>528265</v>
      </c>
      <c r="K34" s="23">
        <v>552039</v>
      </c>
    </row>
    <row r="35" spans="1:11" ht="13.5" x14ac:dyDescent="0.25">
      <c r="A35" s="3" t="s">
        <v>26</v>
      </c>
      <c r="B35" s="2" t="s">
        <v>19</v>
      </c>
      <c r="C35" s="22">
        <v>20371278</v>
      </c>
      <c r="D35" s="22">
        <v>19680571</v>
      </c>
      <c r="E35" s="23">
        <v>13674778</v>
      </c>
      <c r="F35" s="24">
        <v>25084143</v>
      </c>
      <c r="G35" s="22">
        <v>24617191</v>
      </c>
      <c r="H35" s="25">
        <v>24617191</v>
      </c>
      <c r="I35" s="26">
        <v>25306341</v>
      </c>
      <c r="J35" s="22">
        <v>26713934</v>
      </c>
      <c r="K35" s="23">
        <v>28173201</v>
      </c>
    </row>
    <row r="36" spans="1:11" ht="13.5" x14ac:dyDescent="0.25">
      <c r="A36" s="3" t="s">
        <v>27</v>
      </c>
      <c r="B36" s="2" t="s">
        <v>19</v>
      </c>
      <c r="C36" s="22">
        <v>3804478</v>
      </c>
      <c r="D36" s="22">
        <v>3784520</v>
      </c>
      <c r="E36" s="23">
        <v>3277531</v>
      </c>
      <c r="F36" s="24">
        <v>4225642</v>
      </c>
      <c r="G36" s="22">
        <v>4214536</v>
      </c>
      <c r="H36" s="25">
        <v>4214536</v>
      </c>
      <c r="I36" s="26">
        <v>4457277</v>
      </c>
      <c r="J36" s="22">
        <v>4705126</v>
      </c>
      <c r="K36" s="23">
        <v>4962066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30311496</v>
      </c>
      <c r="D38" s="17">
        <f t="shared" si="7"/>
        <v>31041455</v>
      </c>
      <c r="E38" s="32">
        <f t="shared" si="7"/>
        <v>39815422</v>
      </c>
      <c r="F38" s="33">
        <f t="shared" si="7"/>
        <v>70168125</v>
      </c>
      <c r="G38" s="17">
        <f t="shared" si="7"/>
        <v>68180790</v>
      </c>
      <c r="H38" s="34">
        <f t="shared" si="7"/>
        <v>68180790</v>
      </c>
      <c r="I38" s="19">
        <f t="shared" si="7"/>
        <v>76824868</v>
      </c>
      <c r="J38" s="17">
        <f t="shared" si="7"/>
        <v>80688207</v>
      </c>
      <c r="K38" s="32">
        <f t="shared" si="7"/>
        <v>84669724</v>
      </c>
    </row>
    <row r="39" spans="1:11" ht="13.5" x14ac:dyDescent="0.25">
      <c r="A39" s="3" t="s">
        <v>30</v>
      </c>
      <c r="B39" s="2" t="s">
        <v>19</v>
      </c>
      <c r="C39" s="22">
        <v>14407202</v>
      </c>
      <c r="D39" s="22">
        <v>16365242</v>
      </c>
      <c r="E39" s="23">
        <v>16123735</v>
      </c>
      <c r="F39" s="24">
        <v>20753077</v>
      </c>
      <c r="G39" s="22">
        <v>19056781</v>
      </c>
      <c r="H39" s="25">
        <v>19056781</v>
      </c>
      <c r="I39" s="26">
        <v>20995599</v>
      </c>
      <c r="J39" s="22">
        <v>22133905</v>
      </c>
      <c r="K39" s="23">
        <v>23310411</v>
      </c>
    </row>
    <row r="40" spans="1:11" ht="13.5" x14ac:dyDescent="0.25">
      <c r="A40" s="3" t="s">
        <v>31</v>
      </c>
      <c r="B40" s="2" t="s">
        <v>19</v>
      </c>
      <c r="C40" s="22">
        <v>15904294</v>
      </c>
      <c r="D40" s="22">
        <v>14676213</v>
      </c>
      <c r="E40" s="23">
        <v>23691687</v>
      </c>
      <c r="F40" s="24">
        <v>49415048</v>
      </c>
      <c r="G40" s="22">
        <v>49124009</v>
      </c>
      <c r="H40" s="25">
        <v>49124009</v>
      </c>
      <c r="I40" s="26">
        <v>55829269</v>
      </c>
      <c r="J40" s="22">
        <v>58554302</v>
      </c>
      <c r="K40" s="23">
        <v>61359313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264445573</v>
      </c>
      <c r="D42" s="17">
        <f t="shared" si="8"/>
        <v>275951306</v>
      </c>
      <c r="E42" s="32">
        <f t="shared" si="8"/>
        <v>315509322</v>
      </c>
      <c r="F42" s="33">
        <f t="shared" si="8"/>
        <v>432550006</v>
      </c>
      <c r="G42" s="17">
        <f t="shared" si="8"/>
        <v>408910462</v>
      </c>
      <c r="H42" s="34">
        <f t="shared" si="8"/>
        <v>408910462</v>
      </c>
      <c r="I42" s="19">
        <f t="shared" si="8"/>
        <v>434649380</v>
      </c>
      <c r="J42" s="17">
        <f t="shared" si="8"/>
        <v>471912498</v>
      </c>
      <c r="K42" s="32">
        <f t="shared" si="8"/>
        <v>465492543</v>
      </c>
    </row>
    <row r="43" spans="1:11" ht="13.5" x14ac:dyDescent="0.25">
      <c r="A43" s="3" t="s">
        <v>34</v>
      </c>
      <c r="B43" s="2" t="s">
        <v>19</v>
      </c>
      <c r="C43" s="22">
        <v>160185829</v>
      </c>
      <c r="D43" s="22">
        <v>149723062</v>
      </c>
      <c r="E43" s="23">
        <v>167221067</v>
      </c>
      <c r="F43" s="24">
        <v>232323385</v>
      </c>
      <c r="G43" s="22">
        <v>217417846</v>
      </c>
      <c r="H43" s="25">
        <v>217417846</v>
      </c>
      <c r="I43" s="26">
        <v>227118574</v>
      </c>
      <c r="J43" s="22">
        <v>258783929</v>
      </c>
      <c r="K43" s="23">
        <v>241666684</v>
      </c>
    </row>
    <row r="44" spans="1:11" ht="13.5" x14ac:dyDescent="0.25">
      <c r="A44" s="3" t="s">
        <v>35</v>
      </c>
      <c r="B44" s="2" t="s">
        <v>19</v>
      </c>
      <c r="C44" s="22">
        <v>68384610</v>
      </c>
      <c r="D44" s="22">
        <v>88928903</v>
      </c>
      <c r="E44" s="23">
        <v>94234504</v>
      </c>
      <c r="F44" s="24">
        <v>138018380</v>
      </c>
      <c r="G44" s="22">
        <v>132716914</v>
      </c>
      <c r="H44" s="25">
        <v>132716914</v>
      </c>
      <c r="I44" s="26">
        <v>147955510</v>
      </c>
      <c r="J44" s="22">
        <v>153844959</v>
      </c>
      <c r="K44" s="23">
        <v>161474656</v>
      </c>
    </row>
    <row r="45" spans="1:11" ht="13.5" x14ac:dyDescent="0.25">
      <c r="A45" s="3" t="s">
        <v>36</v>
      </c>
      <c r="B45" s="2" t="s">
        <v>19</v>
      </c>
      <c r="C45" s="27">
        <v>13823225</v>
      </c>
      <c r="D45" s="27">
        <v>13103504</v>
      </c>
      <c r="E45" s="28">
        <v>28639094</v>
      </c>
      <c r="F45" s="29">
        <v>38322153</v>
      </c>
      <c r="G45" s="27">
        <v>37598339</v>
      </c>
      <c r="H45" s="30">
        <v>37598339</v>
      </c>
      <c r="I45" s="31">
        <v>35675658</v>
      </c>
      <c r="J45" s="27">
        <v>35514572</v>
      </c>
      <c r="K45" s="28">
        <v>37313609</v>
      </c>
    </row>
    <row r="46" spans="1:11" ht="13.5" x14ac:dyDescent="0.25">
      <c r="A46" s="3" t="s">
        <v>37</v>
      </c>
      <c r="B46" s="2" t="s">
        <v>19</v>
      </c>
      <c r="C46" s="22">
        <v>22051909</v>
      </c>
      <c r="D46" s="22">
        <v>24195837</v>
      </c>
      <c r="E46" s="23">
        <v>25414657</v>
      </c>
      <c r="F46" s="24">
        <v>23886088</v>
      </c>
      <c r="G46" s="22">
        <v>21177363</v>
      </c>
      <c r="H46" s="25">
        <v>21177363</v>
      </c>
      <c r="I46" s="26">
        <v>23899638</v>
      </c>
      <c r="J46" s="22">
        <v>23769038</v>
      </c>
      <c r="K46" s="23">
        <v>25037594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602178286</v>
      </c>
      <c r="D48" s="49">
        <f t="shared" si="9"/>
        <v>688128244</v>
      </c>
      <c r="E48" s="50">
        <f t="shared" si="9"/>
        <v>706940875</v>
      </c>
      <c r="F48" s="51">
        <f t="shared" si="9"/>
        <v>787943172</v>
      </c>
      <c r="G48" s="49">
        <f t="shared" si="9"/>
        <v>780182333</v>
      </c>
      <c r="H48" s="52">
        <f t="shared" si="9"/>
        <v>780182333</v>
      </c>
      <c r="I48" s="53">
        <f t="shared" si="9"/>
        <v>835635016</v>
      </c>
      <c r="J48" s="49">
        <f t="shared" si="9"/>
        <v>875059574</v>
      </c>
      <c r="K48" s="50">
        <f t="shared" si="9"/>
        <v>888437585</v>
      </c>
    </row>
    <row r="49" spans="1:11" ht="13.5" x14ac:dyDescent="0.25">
      <c r="A49" s="9" t="s">
        <v>73</v>
      </c>
      <c r="B49" s="10"/>
      <c r="C49" s="54">
        <f>+C25-C48</f>
        <v>120309855</v>
      </c>
      <c r="D49" s="54">
        <f t="shared" ref="D49:K49" si="10">+D25-D48</f>
        <v>-7452230</v>
      </c>
      <c r="E49" s="55">
        <f t="shared" si="10"/>
        <v>42885294</v>
      </c>
      <c r="F49" s="56">
        <f t="shared" si="10"/>
        <v>82058492</v>
      </c>
      <c r="G49" s="54">
        <f t="shared" si="10"/>
        <v>268294183</v>
      </c>
      <c r="H49" s="57">
        <f t="shared" si="10"/>
        <v>268294183</v>
      </c>
      <c r="I49" s="58">
        <f t="shared" si="10"/>
        <v>196816939</v>
      </c>
      <c r="J49" s="54">
        <f t="shared" si="10"/>
        <v>203626397</v>
      </c>
      <c r="K49" s="55">
        <f t="shared" si="10"/>
        <v>195238851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209443651</v>
      </c>
      <c r="D5" s="17">
        <f t="shared" ref="D5:K5" si="0">SUM(D6:D8)</f>
        <v>209327586</v>
      </c>
      <c r="E5" s="18">
        <f t="shared" si="0"/>
        <v>296809290</v>
      </c>
      <c r="F5" s="19">
        <f t="shared" si="0"/>
        <v>331297949</v>
      </c>
      <c r="G5" s="17">
        <f t="shared" si="0"/>
        <v>329905379</v>
      </c>
      <c r="H5" s="20">
        <f t="shared" si="0"/>
        <v>329905379</v>
      </c>
      <c r="I5" s="21">
        <f t="shared" si="0"/>
        <v>317875777</v>
      </c>
      <c r="J5" s="17">
        <f t="shared" si="0"/>
        <v>330822677</v>
      </c>
      <c r="K5" s="20">
        <f t="shared" si="0"/>
        <v>350448858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209443651</v>
      </c>
      <c r="D7" s="27">
        <v>209327586</v>
      </c>
      <c r="E7" s="28">
        <v>296809290</v>
      </c>
      <c r="F7" s="29">
        <v>331297949</v>
      </c>
      <c r="G7" s="27">
        <v>329905379</v>
      </c>
      <c r="H7" s="30">
        <v>329905379</v>
      </c>
      <c r="I7" s="31">
        <v>317875777</v>
      </c>
      <c r="J7" s="27">
        <v>330822677</v>
      </c>
      <c r="K7" s="28">
        <v>350448858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23072566</v>
      </c>
      <c r="D9" s="17">
        <f t="shared" ref="D9:K9" si="1">SUM(D10:D14)</f>
        <v>37969164</v>
      </c>
      <c r="E9" s="32">
        <f t="shared" si="1"/>
        <v>8258832</v>
      </c>
      <c r="F9" s="33">
        <f t="shared" si="1"/>
        <v>7164742</v>
      </c>
      <c r="G9" s="17">
        <f t="shared" si="1"/>
        <v>7206410</v>
      </c>
      <c r="H9" s="34">
        <f t="shared" si="1"/>
        <v>7206410</v>
      </c>
      <c r="I9" s="19">
        <f t="shared" si="1"/>
        <v>7531297</v>
      </c>
      <c r="J9" s="17">
        <f t="shared" si="1"/>
        <v>7877736</v>
      </c>
      <c r="K9" s="32">
        <f t="shared" si="1"/>
        <v>8232234</v>
      </c>
    </row>
    <row r="10" spans="1:11" ht="13.5" x14ac:dyDescent="0.25">
      <c r="A10" s="3" t="s">
        <v>24</v>
      </c>
      <c r="B10" s="2" t="s">
        <v>19</v>
      </c>
      <c r="C10" s="22">
        <v>468967</v>
      </c>
      <c r="D10" s="22">
        <v>578060</v>
      </c>
      <c r="E10" s="23">
        <v>536149</v>
      </c>
      <c r="F10" s="24">
        <v>523094</v>
      </c>
      <c r="G10" s="22">
        <v>564762</v>
      </c>
      <c r="H10" s="25">
        <v>564762</v>
      </c>
      <c r="I10" s="26">
        <v>564085</v>
      </c>
      <c r="J10" s="22">
        <v>590032</v>
      </c>
      <c r="K10" s="23">
        <v>616584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22603599</v>
      </c>
      <c r="D12" s="22">
        <v>37391104</v>
      </c>
      <c r="E12" s="23">
        <v>7722683</v>
      </c>
      <c r="F12" s="24">
        <v>6641648</v>
      </c>
      <c r="G12" s="22">
        <v>6641648</v>
      </c>
      <c r="H12" s="25">
        <v>6641648</v>
      </c>
      <c r="I12" s="26">
        <v>6967212</v>
      </c>
      <c r="J12" s="22">
        <v>7287704</v>
      </c>
      <c r="K12" s="23">
        <v>7615650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26117245</v>
      </c>
      <c r="D15" s="17">
        <f t="shared" ref="D15:K15" si="2">SUM(D16:D18)</f>
        <v>28006587</v>
      </c>
      <c r="E15" s="32">
        <f t="shared" si="2"/>
        <v>31046566</v>
      </c>
      <c r="F15" s="33">
        <f t="shared" si="2"/>
        <v>31284307</v>
      </c>
      <c r="G15" s="17">
        <f t="shared" si="2"/>
        <v>29259307</v>
      </c>
      <c r="H15" s="34">
        <f t="shared" si="2"/>
        <v>29259307</v>
      </c>
      <c r="I15" s="19">
        <f t="shared" si="2"/>
        <v>30914378</v>
      </c>
      <c r="J15" s="17">
        <f t="shared" si="2"/>
        <v>32262366</v>
      </c>
      <c r="K15" s="32">
        <f t="shared" si="2"/>
        <v>34719726</v>
      </c>
    </row>
    <row r="16" spans="1:11" ht="13.5" x14ac:dyDescent="0.25">
      <c r="A16" s="3" t="s">
        <v>30</v>
      </c>
      <c r="B16" s="2" t="s">
        <v>19</v>
      </c>
      <c r="C16" s="22">
        <v>1961467</v>
      </c>
      <c r="D16" s="22">
        <v>2181343</v>
      </c>
      <c r="E16" s="23">
        <v>3370316</v>
      </c>
      <c r="F16" s="24">
        <v>2516407</v>
      </c>
      <c r="G16" s="22">
        <v>2415157</v>
      </c>
      <c r="H16" s="25">
        <v>2415157</v>
      </c>
      <c r="I16" s="26">
        <v>2763978</v>
      </c>
      <c r="J16" s="22">
        <v>2887416</v>
      </c>
      <c r="K16" s="23">
        <v>3067626</v>
      </c>
    </row>
    <row r="17" spans="1:11" ht="13.5" x14ac:dyDescent="0.25">
      <c r="A17" s="3" t="s">
        <v>31</v>
      </c>
      <c r="B17" s="2" t="s">
        <v>19</v>
      </c>
      <c r="C17" s="22">
        <v>24155778</v>
      </c>
      <c r="D17" s="22">
        <v>25825244</v>
      </c>
      <c r="E17" s="23">
        <v>27676250</v>
      </c>
      <c r="F17" s="24">
        <v>28767900</v>
      </c>
      <c r="G17" s="22">
        <v>26844150</v>
      </c>
      <c r="H17" s="25">
        <v>26844150</v>
      </c>
      <c r="I17" s="26">
        <v>28150400</v>
      </c>
      <c r="J17" s="22">
        <v>29374950</v>
      </c>
      <c r="K17" s="23">
        <v>31652100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233534660</v>
      </c>
      <c r="D19" s="17">
        <f t="shared" ref="D19:K19" si="3">SUM(D20:D23)</f>
        <v>237875759</v>
      </c>
      <c r="E19" s="32">
        <f t="shared" si="3"/>
        <v>254836292</v>
      </c>
      <c r="F19" s="33">
        <f t="shared" si="3"/>
        <v>270639746</v>
      </c>
      <c r="G19" s="17">
        <f t="shared" si="3"/>
        <v>280551427</v>
      </c>
      <c r="H19" s="34">
        <f t="shared" si="3"/>
        <v>280551427</v>
      </c>
      <c r="I19" s="19">
        <f t="shared" si="3"/>
        <v>331610637</v>
      </c>
      <c r="J19" s="17">
        <f t="shared" si="3"/>
        <v>349001339</v>
      </c>
      <c r="K19" s="32">
        <f t="shared" si="3"/>
        <v>364711280</v>
      </c>
    </row>
    <row r="20" spans="1:11" ht="13.5" x14ac:dyDescent="0.25">
      <c r="A20" s="3" t="s">
        <v>34</v>
      </c>
      <c r="B20" s="2" t="s">
        <v>19</v>
      </c>
      <c r="C20" s="22">
        <v>127383659</v>
      </c>
      <c r="D20" s="22">
        <v>126546202</v>
      </c>
      <c r="E20" s="23">
        <v>119391283</v>
      </c>
      <c r="F20" s="24">
        <v>134128069</v>
      </c>
      <c r="G20" s="22">
        <v>134281532</v>
      </c>
      <c r="H20" s="25">
        <v>134281532</v>
      </c>
      <c r="I20" s="26">
        <v>182205634</v>
      </c>
      <c r="J20" s="22">
        <v>186337604</v>
      </c>
      <c r="K20" s="23">
        <v>187125533</v>
      </c>
    </row>
    <row r="21" spans="1:11" ht="13.5" x14ac:dyDescent="0.25">
      <c r="A21" s="3" t="s">
        <v>35</v>
      </c>
      <c r="B21" s="2" t="s">
        <v>19</v>
      </c>
      <c r="C21" s="22">
        <v>75528511</v>
      </c>
      <c r="D21" s="22">
        <v>81034278</v>
      </c>
      <c r="E21" s="23">
        <v>102797894</v>
      </c>
      <c r="F21" s="24">
        <v>102181586</v>
      </c>
      <c r="G21" s="22">
        <v>109469283</v>
      </c>
      <c r="H21" s="25">
        <v>109469283</v>
      </c>
      <c r="I21" s="26">
        <v>111288470</v>
      </c>
      <c r="J21" s="22">
        <v>124337740</v>
      </c>
      <c r="K21" s="23">
        <v>135166855</v>
      </c>
    </row>
    <row r="22" spans="1:11" ht="13.5" x14ac:dyDescent="0.25">
      <c r="A22" s="3" t="s">
        <v>36</v>
      </c>
      <c r="B22" s="2" t="s">
        <v>19</v>
      </c>
      <c r="C22" s="27">
        <v>20846783</v>
      </c>
      <c r="D22" s="27">
        <v>20662283</v>
      </c>
      <c r="E22" s="28">
        <v>21951587</v>
      </c>
      <c r="F22" s="29">
        <v>23580312</v>
      </c>
      <c r="G22" s="27">
        <v>25562943</v>
      </c>
      <c r="H22" s="30">
        <v>25562943</v>
      </c>
      <c r="I22" s="31">
        <v>26739620</v>
      </c>
      <c r="J22" s="27">
        <v>26425744</v>
      </c>
      <c r="K22" s="28">
        <v>29472733</v>
      </c>
    </row>
    <row r="23" spans="1:11" ht="13.5" x14ac:dyDescent="0.25">
      <c r="A23" s="3" t="s">
        <v>37</v>
      </c>
      <c r="B23" s="2" t="s">
        <v>19</v>
      </c>
      <c r="C23" s="22">
        <v>9775707</v>
      </c>
      <c r="D23" s="22">
        <v>9632996</v>
      </c>
      <c r="E23" s="23">
        <v>10695528</v>
      </c>
      <c r="F23" s="24">
        <v>10749779</v>
      </c>
      <c r="G23" s="22">
        <v>11237669</v>
      </c>
      <c r="H23" s="25">
        <v>11237669</v>
      </c>
      <c r="I23" s="26">
        <v>11376913</v>
      </c>
      <c r="J23" s="22">
        <v>11900251</v>
      </c>
      <c r="K23" s="23">
        <v>12946159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492168122</v>
      </c>
      <c r="D25" s="49">
        <f t="shared" ref="D25:K25" si="4">+D5+D9+D15+D19+D24</f>
        <v>513179096</v>
      </c>
      <c r="E25" s="50">
        <f t="shared" si="4"/>
        <v>590950980</v>
      </c>
      <c r="F25" s="51">
        <f t="shared" si="4"/>
        <v>640386744</v>
      </c>
      <c r="G25" s="49">
        <f t="shared" si="4"/>
        <v>646922523</v>
      </c>
      <c r="H25" s="52">
        <f t="shared" si="4"/>
        <v>646922523</v>
      </c>
      <c r="I25" s="53">
        <f t="shared" si="4"/>
        <v>687932089</v>
      </c>
      <c r="J25" s="49">
        <f t="shared" si="4"/>
        <v>719964118</v>
      </c>
      <c r="K25" s="50">
        <f t="shared" si="4"/>
        <v>758112098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350754283</v>
      </c>
      <c r="D28" s="17">
        <f t="shared" si="5"/>
        <v>160287490</v>
      </c>
      <c r="E28" s="18">
        <f t="shared" si="5"/>
        <v>174329195</v>
      </c>
      <c r="F28" s="19">
        <f t="shared" si="5"/>
        <v>166040195</v>
      </c>
      <c r="G28" s="17">
        <f t="shared" si="5"/>
        <v>171157466</v>
      </c>
      <c r="H28" s="20">
        <f t="shared" si="5"/>
        <v>171157466</v>
      </c>
      <c r="I28" s="21">
        <f t="shared" si="5"/>
        <v>176376025</v>
      </c>
      <c r="J28" s="17">
        <f t="shared" si="5"/>
        <v>184534122</v>
      </c>
      <c r="K28" s="20">
        <f t="shared" si="5"/>
        <v>193039860</v>
      </c>
    </row>
    <row r="29" spans="1:11" ht="13.5" x14ac:dyDescent="0.25">
      <c r="A29" s="3" t="s">
        <v>20</v>
      </c>
      <c r="B29" s="2" t="s">
        <v>19</v>
      </c>
      <c r="C29" s="22">
        <v>11117740</v>
      </c>
      <c r="D29" s="22">
        <v>16971871</v>
      </c>
      <c r="E29" s="23">
        <v>24570755</v>
      </c>
      <c r="F29" s="24">
        <v>30498279</v>
      </c>
      <c r="G29" s="22">
        <v>31960462</v>
      </c>
      <c r="H29" s="25">
        <v>31960462</v>
      </c>
      <c r="I29" s="26">
        <v>29385260</v>
      </c>
      <c r="J29" s="22">
        <v>30736984</v>
      </c>
      <c r="K29" s="23">
        <v>32203937</v>
      </c>
    </row>
    <row r="30" spans="1:11" ht="13.5" x14ac:dyDescent="0.25">
      <c r="A30" s="3" t="s">
        <v>21</v>
      </c>
      <c r="B30" s="2" t="s">
        <v>19</v>
      </c>
      <c r="C30" s="27">
        <v>336588734</v>
      </c>
      <c r="D30" s="27">
        <v>140546030</v>
      </c>
      <c r="E30" s="28">
        <v>140265141</v>
      </c>
      <c r="F30" s="29">
        <v>132154490</v>
      </c>
      <c r="G30" s="27">
        <v>135375578</v>
      </c>
      <c r="H30" s="30">
        <v>135375578</v>
      </c>
      <c r="I30" s="31">
        <v>142886773</v>
      </c>
      <c r="J30" s="27">
        <v>149504363</v>
      </c>
      <c r="K30" s="28">
        <v>156345681</v>
      </c>
    </row>
    <row r="31" spans="1:11" ht="13.5" x14ac:dyDescent="0.25">
      <c r="A31" s="3" t="s">
        <v>22</v>
      </c>
      <c r="B31" s="2" t="s">
        <v>19</v>
      </c>
      <c r="C31" s="22">
        <v>3047809</v>
      </c>
      <c r="D31" s="22">
        <v>2769589</v>
      </c>
      <c r="E31" s="23">
        <v>9493299</v>
      </c>
      <c r="F31" s="24">
        <v>3387426</v>
      </c>
      <c r="G31" s="22">
        <v>3821426</v>
      </c>
      <c r="H31" s="25">
        <v>3821426</v>
      </c>
      <c r="I31" s="26">
        <v>4103992</v>
      </c>
      <c r="J31" s="22">
        <v>4292775</v>
      </c>
      <c r="K31" s="23">
        <v>4490242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50207841</v>
      </c>
      <c r="D32" s="17">
        <f t="shared" si="6"/>
        <v>64654106</v>
      </c>
      <c r="E32" s="32">
        <f t="shared" si="6"/>
        <v>57363365</v>
      </c>
      <c r="F32" s="33">
        <f t="shared" si="6"/>
        <v>55701463</v>
      </c>
      <c r="G32" s="17">
        <f t="shared" si="6"/>
        <v>55812601</v>
      </c>
      <c r="H32" s="34">
        <f t="shared" si="6"/>
        <v>55812601</v>
      </c>
      <c r="I32" s="19">
        <f t="shared" si="6"/>
        <v>55689733</v>
      </c>
      <c r="J32" s="17">
        <f t="shared" si="6"/>
        <v>56680368</v>
      </c>
      <c r="K32" s="32">
        <f t="shared" si="6"/>
        <v>59240487</v>
      </c>
    </row>
    <row r="33" spans="1:11" ht="13.5" x14ac:dyDescent="0.25">
      <c r="A33" s="3" t="s">
        <v>24</v>
      </c>
      <c r="B33" s="2" t="s">
        <v>19</v>
      </c>
      <c r="C33" s="22">
        <v>21719583</v>
      </c>
      <c r="D33" s="22">
        <v>21166320</v>
      </c>
      <c r="E33" s="23">
        <v>37651173</v>
      </c>
      <c r="F33" s="24">
        <v>32085164</v>
      </c>
      <c r="G33" s="22">
        <v>32918204</v>
      </c>
      <c r="H33" s="25">
        <v>32918204</v>
      </c>
      <c r="I33" s="26">
        <v>32990074</v>
      </c>
      <c r="J33" s="22">
        <v>32936528</v>
      </c>
      <c r="K33" s="23">
        <v>34405811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>
        <v>527120</v>
      </c>
      <c r="F34" s="24">
        <v>2882647</v>
      </c>
      <c r="G34" s="22">
        <v>2832647</v>
      </c>
      <c r="H34" s="25">
        <v>2832647</v>
      </c>
      <c r="I34" s="26">
        <v>2806050</v>
      </c>
      <c r="J34" s="22">
        <v>2935128</v>
      </c>
      <c r="K34" s="23">
        <v>3070059</v>
      </c>
    </row>
    <row r="35" spans="1:11" ht="13.5" x14ac:dyDescent="0.25">
      <c r="A35" s="3" t="s">
        <v>26</v>
      </c>
      <c r="B35" s="2" t="s">
        <v>19</v>
      </c>
      <c r="C35" s="22">
        <v>28488258</v>
      </c>
      <c r="D35" s="22">
        <v>43487786</v>
      </c>
      <c r="E35" s="23">
        <v>19185072</v>
      </c>
      <c r="F35" s="24">
        <v>20733652</v>
      </c>
      <c r="G35" s="22">
        <v>20061750</v>
      </c>
      <c r="H35" s="25">
        <v>20061750</v>
      </c>
      <c r="I35" s="26">
        <v>19893609</v>
      </c>
      <c r="J35" s="22">
        <v>20808712</v>
      </c>
      <c r="K35" s="23">
        <v>21764617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26082426</v>
      </c>
      <c r="D38" s="17">
        <f t="shared" si="7"/>
        <v>40570084</v>
      </c>
      <c r="E38" s="32">
        <f t="shared" si="7"/>
        <v>39396858</v>
      </c>
      <c r="F38" s="33">
        <f t="shared" si="7"/>
        <v>48159241</v>
      </c>
      <c r="G38" s="17">
        <f t="shared" si="7"/>
        <v>43549643</v>
      </c>
      <c r="H38" s="34">
        <f t="shared" si="7"/>
        <v>43549643</v>
      </c>
      <c r="I38" s="19">
        <f t="shared" si="7"/>
        <v>47381089</v>
      </c>
      <c r="J38" s="17">
        <f t="shared" si="7"/>
        <v>49559936</v>
      </c>
      <c r="K38" s="32">
        <f t="shared" si="7"/>
        <v>51814195</v>
      </c>
    </row>
    <row r="39" spans="1:11" ht="13.5" x14ac:dyDescent="0.25">
      <c r="A39" s="3" t="s">
        <v>30</v>
      </c>
      <c r="B39" s="2" t="s">
        <v>19</v>
      </c>
      <c r="C39" s="22">
        <v>12772343</v>
      </c>
      <c r="D39" s="22">
        <v>25671745</v>
      </c>
      <c r="E39" s="23">
        <v>10380646</v>
      </c>
      <c r="F39" s="24">
        <v>17307495</v>
      </c>
      <c r="G39" s="22">
        <v>13880117</v>
      </c>
      <c r="H39" s="25">
        <v>13880117</v>
      </c>
      <c r="I39" s="26">
        <v>15876742</v>
      </c>
      <c r="J39" s="22">
        <v>16606386</v>
      </c>
      <c r="K39" s="23">
        <v>17367754</v>
      </c>
    </row>
    <row r="40" spans="1:11" ht="13.5" x14ac:dyDescent="0.25">
      <c r="A40" s="3" t="s">
        <v>31</v>
      </c>
      <c r="B40" s="2" t="s">
        <v>19</v>
      </c>
      <c r="C40" s="22">
        <v>13310083</v>
      </c>
      <c r="D40" s="22">
        <v>14898339</v>
      </c>
      <c r="E40" s="23">
        <v>29016212</v>
      </c>
      <c r="F40" s="24">
        <v>30851746</v>
      </c>
      <c r="G40" s="22">
        <v>29669526</v>
      </c>
      <c r="H40" s="25">
        <v>29669526</v>
      </c>
      <c r="I40" s="26">
        <v>31504347</v>
      </c>
      <c r="J40" s="22">
        <v>32953550</v>
      </c>
      <c r="K40" s="23">
        <v>34446441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205230683</v>
      </c>
      <c r="D42" s="17">
        <f t="shared" si="8"/>
        <v>217780715</v>
      </c>
      <c r="E42" s="32">
        <f t="shared" si="8"/>
        <v>203548449</v>
      </c>
      <c r="F42" s="33">
        <f t="shared" si="8"/>
        <v>273102913</v>
      </c>
      <c r="G42" s="17">
        <f t="shared" si="8"/>
        <v>269239233</v>
      </c>
      <c r="H42" s="34">
        <f t="shared" si="8"/>
        <v>269239233</v>
      </c>
      <c r="I42" s="19">
        <f t="shared" si="8"/>
        <v>292009115</v>
      </c>
      <c r="J42" s="17">
        <f t="shared" si="8"/>
        <v>322384664</v>
      </c>
      <c r="K42" s="32">
        <f t="shared" si="8"/>
        <v>347624230</v>
      </c>
    </row>
    <row r="43" spans="1:11" ht="13.5" x14ac:dyDescent="0.25">
      <c r="A43" s="3" t="s">
        <v>34</v>
      </c>
      <c r="B43" s="2" t="s">
        <v>19</v>
      </c>
      <c r="C43" s="22">
        <v>127343340</v>
      </c>
      <c r="D43" s="22">
        <v>133361443</v>
      </c>
      <c r="E43" s="23">
        <v>119076874</v>
      </c>
      <c r="F43" s="24">
        <v>183265753</v>
      </c>
      <c r="G43" s="22">
        <v>184215753</v>
      </c>
      <c r="H43" s="25">
        <v>184215753</v>
      </c>
      <c r="I43" s="26">
        <v>199349534</v>
      </c>
      <c r="J43" s="22">
        <v>227006637</v>
      </c>
      <c r="K43" s="23">
        <v>247840297</v>
      </c>
    </row>
    <row r="44" spans="1:11" ht="13.5" x14ac:dyDescent="0.25">
      <c r="A44" s="3" t="s">
        <v>35</v>
      </c>
      <c r="B44" s="2" t="s">
        <v>19</v>
      </c>
      <c r="C44" s="22">
        <v>38125458</v>
      </c>
      <c r="D44" s="22">
        <v>42140399</v>
      </c>
      <c r="E44" s="23">
        <v>38912995</v>
      </c>
      <c r="F44" s="24">
        <v>40897678</v>
      </c>
      <c r="G44" s="22">
        <v>31070678</v>
      </c>
      <c r="H44" s="25">
        <v>31070678</v>
      </c>
      <c r="I44" s="26">
        <v>58267883</v>
      </c>
      <c r="J44" s="22">
        <v>60948206</v>
      </c>
      <c r="K44" s="23">
        <v>63721469</v>
      </c>
    </row>
    <row r="45" spans="1:11" ht="13.5" x14ac:dyDescent="0.25">
      <c r="A45" s="3" t="s">
        <v>36</v>
      </c>
      <c r="B45" s="2" t="s">
        <v>19</v>
      </c>
      <c r="C45" s="27">
        <v>16839056</v>
      </c>
      <c r="D45" s="27">
        <v>20893049</v>
      </c>
      <c r="E45" s="28">
        <v>21732219</v>
      </c>
      <c r="F45" s="29">
        <v>30206248</v>
      </c>
      <c r="G45" s="27">
        <v>32846248</v>
      </c>
      <c r="H45" s="30">
        <v>32846248</v>
      </c>
      <c r="I45" s="31">
        <v>13192399</v>
      </c>
      <c r="J45" s="27">
        <v>12255354</v>
      </c>
      <c r="K45" s="28">
        <v>12936703</v>
      </c>
    </row>
    <row r="46" spans="1:11" ht="13.5" x14ac:dyDescent="0.25">
      <c r="A46" s="3" t="s">
        <v>37</v>
      </c>
      <c r="B46" s="2" t="s">
        <v>19</v>
      </c>
      <c r="C46" s="22">
        <v>22922829</v>
      </c>
      <c r="D46" s="22">
        <v>21385824</v>
      </c>
      <c r="E46" s="23">
        <v>23826361</v>
      </c>
      <c r="F46" s="24">
        <v>18733234</v>
      </c>
      <c r="G46" s="22">
        <v>21106554</v>
      </c>
      <c r="H46" s="25">
        <v>21106554</v>
      </c>
      <c r="I46" s="26">
        <v>21199299</v>
      </c>
      <c r="J46" s="22">
        <v>22174467</v>
      </c>
      <c r="K46" s="23">
        <v>23125761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632275233</v>
      </c>
      <c r="D48" s="49">
        <f t="shared" si="9"/>
        <v>483292395</v>
      </c>
      <c r="E48" s="50">
        <f t="shared" si="9"/>
        <v>474637867</v>
      </c>
      <c r="F48" s="51">
        <f t="shared" si="9"/>
        <v>543003812</v>
      </c>
      <c r="G48" s="49">
        <f t="shared" si="9"/>
        <v>539758943</v>
      </c>
      <c r="H48" s="52">
        <f t="shared" si="9"/>
        <v>539758943</v>
      </c>
      <c r="I48" s="53">
        <f t="shared" si="9"/>
        <v>571455962</v>
      </c>
      <c r="J48" s="49">
        <f t="shared" si="9"/>
        <v>613159090</v>
      </c>
      <c r="K48" s="50">
        <f t="shared" si="9"/>
        <v>651718772</v>
      </c>
    </row>
    <row r="49" spans="1:11" ht="13.5" x14ac:dyDescent="0.25">
      <c r="A49" s="9" t="s">
        <v>73</v>
      </c>
      <c r="B49" s="10"/>
      <c r="C49" s="54">
        <f>+C25-C48</f>
        <v>-140107111</v>
      </c>
      <c r="D49" s="54">
        <f t="shared" ref="D49:K49" si="10">+D25-D48</f>
        <v>29886701</v>
      </c>
      <c r="E49" s="55">
        <f t="shared" si="10"/>
        <v>116313113</v>
      </c>
      <c r="F49" s="56">
        <f t="shared" si="10"/>
        <v>97382932</v>
      </c>
      <c r="G49" s="54">
        <f t="shared" si="10"/>
        <v>107163580</v>
      </c>
      <c r="H49" s="57">
        <f t="shared" si="10"/>
        <v>107163580</v>
      </c>
      <c r="I49" s="58">
        <f t="shared" si="10"/>
        <v>116476127</v>
      </c>
      <c r="J49" s="54">
        <f t="shared" si="10"/>
        <v>106805028</v>
      </c>
      <c r="K49" s="55">
        <f t="shared" si="10"/>
        <v>106393326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663221312</v>
      </c>
      <c r="D5" s="17">
        <f t="shared" ref="D5:K5" si="0">SUM(D6:D8)</f>
        <v>613196288</v>
      </c>
      <c r="E5" s="18">
        <f t="shared" si="0"/>
        <v>661426667</v>
      </c>
      <c r="F5" s="19">
        <f t="shared" si="0"/>
        <v>704889729</v>
      </c>
      <c r="G5" s="17">
        <f t="shared" si="0"/>
        <v>723003423</v>
      </c>
      <c r="H5" s="20">
        <f t="shared" si="0"/>
        <v>723003423</v>
      </c>
      <c r="I5" s="21">
        <f t="shared" si="0"/>
        <v>754418496</v>
      </c>
      <c r="J5" s="17">
        <f t="shared" si="0"/>
        <v>776532217</v>
      </c>
      <c r="K5" s="20">
        <f t="shared" si="0"/>
        <v>790733194</v>
      </c>
    </row>
    <row r="6" spans="1:11" ht="13.5" x14ac:dyDescent="0.25">
      <c r="A6" s="3" t="s">
        <v>20</v>
      </c>
      <c r="B6" s="2" t="s">
        <v>19</v>
      </c>
      <c r="C6" s="22">
        <v>558705860</v>
      </c>
      <c r="D6" s="22">
        <v>487146747</v>
      </c>
      <c r="E6" s="23">
        <v>543107451</v>
      </c>
      <c r="F6" s="24">
        <v>579335575</v>
      </c>
      <c r="G6" s="22">
        <v>583652891</v>
      </c>
      <c r="H6" s="25">
        <v>583652891</v>
      </c>
      <c r="I6" s="26">
        <v>619565491</v>
      </c>
      <c r="J6" s="22">
        <v>635636975</v>
      </c>
      <c r="K6" s="23">
        <v>643655168</v>
      </c>
    </row>
    <row r="7" spans="1:11" ht="13.5" x14ac:dyDescent="0.25">
      <c r="A7" s="3" t="s">
        <v>21</v>
      </c>
      <c r="B7" s="2" t="s">
        <v>19</v>
      </c>
      <c r="C7" s="27">
        <v>104515452</v>
      </c>
      <c r="D7" s="27">
        <v>126049541</v>
      </c>
      <c r="E7" s="28">
        <v>118319216</v>
      </c>
      <c r="F7" s="29">
        <v>125554154</v>
      </c>
      <c r="G7" s="27">
        <v>139350532</v>
      </c>
      <c r="H7" s="30">
        <v>139350532</v>
      </c>
      <c r="I7" s="31">
        <v>134853005</v>
      </c>
      <c r="J7" s="27">
        <v>140895242</v>
      </c>
      <c r="K7" s="28">
        <v>147078026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16204670</v>
      </c>
      <c r="D9" s="17">
        <f t="shared" ref="D9:K9" si="1">SUM(D10:D14)</f>
        <v>779235</v>
      </c>
      <c r="E9" s="32">
        <f t="shared" si="1"/>
        <v>672575</v>
      </c>
      <c r="F9" s="33">
        <f t="shared" si="1"/>
        <v>651556</v>
      </c>
      <c r="G9" s="17">
        <f t="shared" si="1"/>
        <v>689176</v>
      </c>
      <c r="H9" s="34">
        <f t="shared" si="1"/>
        <v>689176</v>
      </c>
      <c r="I9" s="19">
        <f t="shared" si="1"/>
        <v>722944</v>
      </c>
      <c r="J9" s="17">
        <f t="shared" si="1"/>
        <v>756202</v>
      </c>
      <c r="K9" s="32">
        <f t="shared" si="1"/>
        <v>790232</v>
      </c>
    </row>
    <row r="10" spans="1:11" ht="13.5" x14ac:dyDescent="0.25">
      <c r="A10" s="3" t="s">
        <v>24</v>
      </c>
      <c r="B10" s="2" t="s">
        <v>19</v>
      </c>
      <c r="C10" s="22">
        <v>323898</v>
      </c>
      <c r="D10" s="22">
        <v>287690</v>
      </c>
      <c r="E10" s="23">
        <v>394642</v>
      </c>
      <c r="F10" s="24">
        <v>450646</v>
      </c>
      <c r="G10" s="22">
        <v>488256</v>
      </c>
      <c r="H10" s="25">
        <v>488256</v>
      </c>
      <c r="I10" s="26">
        <v>512179</v>
      </c>
      <c r="J10" s="22">
        <v>535742</v>
      </c>
      <c r="K10" s="23">
        <v>559851</v>
      </c>
    </row>
    <row r="11" spans="1:11" ht="13.5" x14ac:dyDescent="0.25">
      <c r="A11" s="3" t="s">
        <v>25</v>
      </c>
      <c r="B11" s="2" t="s">
        <v>19</v>
      </c>
      <c r="C11" s="22">
        <v>549</v>
      </c>
      <c r="D11" s="22"/>
      <c r="E11" s="23">
        <v>870</v>
      </c>
      <c r="F11" s="24">
        <v>7320</v>
      </c>
      <c r="G11" s="22">
        <v>7320</v>
      </c>
      <c r="H11" s="25">
        <v>7320</v>
      </c>
      <c r="I11" s="26">
        <v>7679</v>
      </c>
      <c r="J11" s="22">
        <v>8032</v>
      </c>
      <c r="K11" s="23">
        <v>8394</v>
      </c>
    </row>
    <row r="12" spans="1:11" ht="13.5" x14ac:dyDescent="0.25">
      <c r="A12" s="3" t="s">
        <v>26</v>
      </c>
      <c r="B12" s="2" t="s">
        <v>19</v>
      </c>
      <c r="C12" s="22">
        <v>15719143</v>
      </c>
      <c r="D12" s="22">
        <v>312363</v>
      </c>
      <c r="E12" s="23">
        <v>73441</v>
      </c>
      <c r="F12" s="24">
        <v>16361</v>
      </c>
      <c r="G12" s="22">
        <v>16371</v>
      </c>
      <c r="H12" s="25">
        <v>16371</v>
      </c>
      <c r="I12" s="26">
        <v>17173</v>
      </c>
      <c r="J12" s="22">
        <v>17963</v>
      </c>
      <c r="K12" s="23">
        <v>18771</v>
      </c>
    </row>
    <row r="13" spans="1:11" ht="13.5" x14ac:dyDescent="0.25">
      <c r="A13" s="3" t="s">
        <v>27</v>
      </c>
      <c r="B13" s="2" t="s">
        <v>19</v>
      </c>
      <c r="C13" s="22">
        <v>161080</v>
      </c>
      <c r="D13" s="22">
        <v>179182</v>
      </c>
      <c r="E13" s="23">
        <v>203622</v>
      </c>
      <c r="F13" s="24">
        <v>177229</v>
      </c>
      <c r="G13" s="22">
        <v>177229</v>
      </c>
      <c r="H13" s="25">
        <v>177229</v>
      </c>
      <c r="I13" s="26">
        <v>185913</v>
      </c>
      <c r="J13" s="22">
        <v>194465</v>
      </c>
      <c r="K13" s="23">
        <v>203216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108377182</v>
      </c>
      <c r="D15" s="17">
        <f t="shared" ref="D15:K15" si="2">SUM(D16:D18)</f>
        <v>172762404</v>
      </c>
      <c r="E15" s="32">
        <f t="shared" si="2"/>
        <v>194471995</v>
      </c>
      <c r="F15" s="33">
        <f t="shared" si="2"/>
        <v>213674608</v>
      </c>
      <c r="G15" s="17">
        <f t="shared" si="2"/>
        <v>212700460</v>
      </c>
      <c r="H15" s="34">
        <f t="shared" si="2"/>
        <v>212700460</v>
      </c>
      <c r="I15" s="19">
        <f t="shared" si="2"/>
        <v>199986402</v>
      </c>
      <c r="J15" s="17">
        <f t="shared" si="2"/>
        <v>210074937</v>
      </c>
      <c r="K15" s="32">
        <f t="shared" si="2"/>
        <v>228178138</v>
      </c>
    </row>
    <row r="16" spans="1:11" ht="13.5" x14ac:dyDescent="0.25">
      <c r="A16" s="3" t="s">
        <v>30</v>
      </c>
      <c r="B16" s="2" t="s">
        <v>19</v>
      </c>
      <c r="C16" s="22">
        <v>7912126</v>
      </c>
      <c r="D16" s="22">
        <v>2370595</v>
      </c>
      <c r="E16" s="23">
        <v>9016131</v>
      </c>
      <c r="F16" s="24">
        <v>11209215</v>
      </c>
      <c r="G16" s="22">
        <v>11217215</v>
      </c>
      <c r="H16" s="25">
        <v>11217215</v>
      </c>
      <c r="I16" s="26">
        <v>10610040</v>
      </c>
      <c r="J16" s="22">
        <v>11142559</v>
      </c>
      <c r="K16" s="23">
        <v>12076465</v>
      </c>
    </row>
    <row r="17" spans="1:11" ht="13.5" x14ac:dyDescent="0.25">
      <c r="A17" s="3" t="s">
        <v>31</v>
      </c>
      <c r="B17" s="2" t="s">
        <v>19</v>
      </c>
      <c r="C17" s="22">
        <v>100465056</v>
      </c>
      <c r="D17" s="22">
        <v>170391809</v>
      </c>
      <c r="E17" s="23">
        <v>185455864</v>
      </c>
      <c r="F17" s="24">
        <v>202465393</v>
      </c>
      <c r="G17" s="22">
        <v>201483245</v>
      </c>
      <c r="H17" s="25">
        <v>201483245</v>
      </c>
      <c r="I17" s="26">
        <v>189376362</v>
      </c>
      <c r="J17" s="22">
        <v>198932378</v>
      </c>
      <c r="K17" s="23">
        <v>216101673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532812276</v>
      </c>
      <c r="D19" s="17">
        <f t="shared" ref="D19:K19" si="3">SUM(D20:D23)</f>
        <v>535097710</v>
      </c>
      <c r="E19" s="32">
        <f t="shared" si="3"/>
        <v>637523353</v>
      </c>
      <c r="F19" s="33">
        <f t="shared" si="3"/>
        <v>810565241</v>
      </c>
      <c r="G19" s="17">
        <f t="shared" si="3"/>
        <v>982495113</v>
      </c>
      <c r="H19" s="34">
        <f t="shared" si="3"/>
        <v>982495113</v>
      </c>
      <c r="I19" s="19">
        <f t="shared" si="3"/>
        <v>958989648</v>
      </c>
      <c r="J19" s="17">
        <f t="shared" si="3"/>
        <v>1058336222</v>
      </c>
      <c r="K19" s="32">
        <f t="shared" si="3"/>
        <v>941039171</v>
      </c>
    </row>
    <row r="20" spans="1:11" ht="13.5" x14ac:dyDescent="0.25">
      <c r="A20" s="3" t="s">
        <v>34</v>
      </c>
      <c r="B20" s="2" t="s">
        <v>19</v>
      </c>
      <c r="C20" s="22">
        <v>283037790</v>
      </c>
      <c r="D20" s="22">
        <v>278136551</v>
      </c>
      <c r="E20" s="23">
        <v>339670763</v>
      </c>
      <c r="F20" s="24">
        <v>400371032</v>
      </c>
      <c r="G20" s="22">
        <v>400370632</v>
      </c>
      <c r="H20" s="25">
        <v>400370632</v>
      </c>
      <c r="I20" s="26">
        <v>464193116</v>
      </c>
      <c r="J20" s="22">
        <v>478869106</v>
      </c>
      <c r="K20" s="23">
        <v>499913861</v>
      </c>
    </row>
    <row r="21" spans="1:11" ht="13.5" x14ac:dyDescent="0.25">
      <c r="A21" s="3" t="s">
        <v>35</v>
      </c>
      <c r="B21" s="2" t="s">
        <v>19</v>
      </c>
      <c r="C21" s="22">
        <v>203299684</v>
      </c>
      <c r="D21" s="22">
        <v>205703007</v>
      </c>
      <c r="E21" s="23">
        <v>244492334</v>
      </c>
      <c r="F21" s="24">
        <v>348171611</v>
      </c>
      <c r="G21" s="22">
        <v>497153366</v>
      </c>
      <c r="H21" s="25">
        <v>497153366</v>
      </c>
      <c r="I21" s="26">
        <v>405253839</v>
      </c>
      <c r="J21" s="22">
        <v>487489517</v>
      </c>
      <c r="K21" s="23">
        <v>345008638</v>
      </c>
    </row>
    <row r="22" spans="1:11" ht="13.5" x14ac:dyDescent="0.25">
      <c r="A22" s="3" t="s">
        <v>36</v>
      </c>
      <c r="B22" s="2" t="s">
        <v>19</v>
      </c>
      <c r="C22" s="27">
        <v>23287409</v>
      </c>
      <c r="D22" s="27">
        <v>25259010</v>
      </c>
      <c r="E22" s="28">
        <v>25636332</v>
      </c>
      <c r="F22" s="29">
        <v>34471758</v>
      </c>
      <c r="G22" s="27">
        <v>30519275</v>
      </c>
      <c r="H22" s="30">
        <v>30519275</v>
      </c>
      <c r="I22" s="31">
        <v>32020112</v>
      </c>
      <c r="J22" s="27">
        <v>33493039</v>
      </c>
      <c r="K22" s="28">
        <v>35000307</v>
      </c>
    </row>
    <row r="23" spans="1:11" ht="13.5" x14ac:dyDescent="0.25">
      <c r="A23" s="3" t="s">
        <v>37</v>
      </c>
      <c r="B23" s="2" t="s">
        <v>19</v>
      </c>
      <c r="C23" s="22">
        <v>23187393</v>
      </c>
      <c r="D23" s="22">
        <v>25999142</v>
      </c>
      <c r="E23" s="23">
        <v>27723924</v>
      </c>
      <c r="F23" s="24">
        <v>27550840</v>
      </c>
      <c r="G23" s="22">
        <v>54451840</v>
      </c>
      <c r="H23" s="25">
        <v>54451840</v>
      </c>
      <c r="I23" s="26">
        <v>57522581</v>
      </c>
      <c r="J23" s="22">
        <v>58484560</v>
      </c>
      <c r="K23" s="23">
        <v>61116365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1320615440</v>
      </c>
      <c r="D25" s="49">
        <f t="shared" ref="D25:K25" si="4">+D5+D9+D15+D19+D24</f>
        <v>1321835637</v>
      </c>
      <c r="E25" s="50">
        <f t="shared" si="4"/>
        <v>1494094590</v>
      </c>
      <c r="F25" s="51">
        <f t="shared" si="4"/>
        <v>1729781134</v>
      </c>
      <c r="G25" s="49">
        <f t="shared" si="4"/>
        <v>1918888172</v>
      </c>
      <c r="H25" s="52">
        <f t="shared" si="4"/>
        <v>1918888172</v>
      </c>
      <c r="I25" s="53">
        <f t="shared" si="4"/>
        <v>1914117490</v>
      </c>
      <c r="J25" s="49">
        <f t="shared" si="4"/>
        <v>2045699578</v>
      </c>
      <c r="K25" s="50">
        <f t="shared" si="4"/>
        <v>1960740735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810256230</v>
      </c>
      <c r="D28" s="17">
        <f t="shared" si="5"/>
        <v>654881472</v>
      </c>
      <c r="E28" s="18">
        <f t="shared" si="5"/>
        <v>478105671</v>
      </c>
      <c r="F28" s="19">
        <f t="shared" si="5"/>
        <v>468964571</v>
      </c>
      <c r="G28" s="17">
        <f t="shared" si="5"/>
        <v>535313623</v>
      </c>
      <c r="H28" s="20">
        <f t="shared" si="5"/>
        <v>535313623</v>
      </c>
      <c r="I28" s="21">
        <f t="shared" si="5"/>
        <v>438877934</v>
      </c>
      <c r="J28" s="17">
        <f t="shared" si="5"/>
        <v>458886900</v>
      </c>
      <c r="K28" s="20">
        <f t="shared" si="5"/>
        <v>473070203</v>
      </c>
    </row>
    <row r="29" spans="1:11" ht="13.5" x14ac:dyDescent="0.25">
      <c r="A29" s="3" t="s">
        <v>20</v>
      </c>
      <c r="B29" s="2" t="s">
        <v>19</v>
      </c>
      <c r="C29" s="22">
        <v>679581870</v>
      </c>
      <c r="D29" s="22">
        <v>490145617</v>
      </c>
      <c r="E29" s="23">
        <v>264362885</v>
      </c>
      <c r="F29" s="24">
        <v>271846217</v>
      </c>
      <c r="G29" s="22">
        <v>272650033</v>
      </c>
      <c r="H29" s="25">
        <v>272650033</v>
      </c>
      <c r="I29" s="26">
        <v>185687257</v>
      </c>
      <c r="J29" s="22">
        <v>193514281</v>
      </c>
      <c r="K29" s="23">
        <v>208415112</v>
      </c>
    </row>
    <row r="30" spans="1:11" ht="13.5" x14ac:dyDescent="0.25">
      <c r="A30" s="3" t="s">
        <v>21</v>
      </c>
      <c r="B30" s="2" t="s">
        <v>19</v>
      </c>
      <c r="C30" s="27">
        <v>126802037</v>
      </c>
      <c r="D30" s="27">
        <v>160591673</v>
      </c>
      <c r="E30" s="28">
        <v>209499404</v>
      </c>
      <c r="F30" s="29">
        <v>191980383</v>
      </c>
      <c r="G30" s="27">
        <v>258468058</v>
      </c>
      <c r="H30" s="30">
        <v>258468058</v>
      </c>
      <c r="I30" s="31">
        <v>248492776</v>
      </c>
      <c r="J30" s="27">
        <v>260451794</v>
      </c>
      <c r="K30" s="28">
        <v>259513695</v>
      </c>
    </row>
    <row r="31" spans="1:11" ht="13.5" x14ac:dyDescent="0.25">
      <c r="A31" s="3" t="s">
        <v>22</v>
      </c>
      <c r="B31" s="2" t="s">
        <v>19</v>
      </c>
      <c r="C31" s="22">
        <v>3872323</v>
      </c>
      <c r="D31" s="22">
        <v>4144182</v>
      </c>
      <c r="E31" s="23">
        <v>4243382</v>
      </c>
      <c r="F31" s="24">
        <v>5137971</v>
      </c>
      <c r="G31" s="22">
        <v>4195532</v>
      </c>
      <c r="H31" s="25">
        <v>4195532</v>
      </c>
      <c r="I31" s="26">
        <v>4697901</v>
      </c>
      <c r="J31" s="22">
        <v>4920825</v>
      </c>
      <c r="K31" s="23">
        <v>5141396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115044400</v>
      </c>
      <c r="D32" s="17">
        <f t="shared" si="6"/>
        <v>168827837</v>
      </c>
      <c r="E32" s="32">
        <f t="shared" si="6"/>
        <v>140374700</v>
      </c>
      <c r="F32" s="33">
        <f t="shared" si="6"/>
        <v>123409801</v>
      </c>
      <c r="G32" s="17">
        <f t="shared" si="6"/>
        <v>140445369</v>
      </c>
      <c r="H32" s="34">
        <f t="shared" si="6"/>
        <v>140445369</v>
      </c>
      <c r="I32" s="19">
        <f t="shared" si="6"/>
        <v>171493495</v>
      </c>
      <c r="J32" s="17">
        <f t="shared" si="6"/>
        <v>168233129</v>
      </c>
      <c r="K32" s="32">
        <f t="shared" si="6"/>
        <v>173494827</v>
      </c>
    </row>
    <row r="33" spans="1:11" ht="13.5" x14ac:dyDescent="0.25">
      <c r="A33" s="3" t="s">
        <v>24</v>
      </c>
      <c r="B33" s="2" t="s">
        <v>19</v>
      </c>
      <c r="C33" s="22">
        <v>36284468</v>
      </c>
      <c r="D33" s="22">
        <v>27188490</v>
      </c>
      <c r="E33" s="23">
        <v>37856426</v>
      </c>
      <c r="F33" s="24">
        <v>34573786</v>
      </c>
      <c r="G33" s="22">
        <v>31951311</v>
      </c>
      <c r="H33" s="25">
        <v>31951311</v>
      </c>
      <c r="I33" s="26">
        <v>45339761</v>
      </c>
      <c r="J33" s="22">
        <v>47381050</v>
      </c>
      <c r="K33" s="23">
        <v>49484188</v>
      </c>
    </row>
    <row r="34" spans="1:11" ht="13.5" x14ac:dyDescent="0.25">
      <c r="A34" s="3" t="s">
        <v>25</v>
      </c>
      <c r="B34" s="2" t="s">
        <v>19</v>
      </c>
      <c r="C34" s="22">
        <v>22948067</v>
      </c>
      <c r="D34" s="22">
        <v>64612792</v>
      </c>
      <c r="E34" s="23">
        <v>32769583</v>
      </c>
      <c r="F34" s="24">
        <v>30038334</v>
      </c>
      <c r="G34" s="22">
        <v>27472834</v>
      </c>
      <c r="H34" s="25">
        <v>27472834</v>
      </c>
      <c r="I34" s="26">
        <v>30410764</v>
      </c>
      <c r="J34" s="22">
        <v>31305038</v>
      </c>
      <c r="K34" s="23">
        <v>30466297</v>
      </c>
    </row>
    <row r="35" spans="1:11" ht="13.5" x14ac:dyDescent="0.25">
      <c r="A35" s="3" t="s">
        <v>26</v>
      </c>
      <c r="B35" s="2" t="s">
        <v>19</v>
      </c>
      <c r="C35" s="22">
        <v>54485165</v>
      </c>
      <c r="D35" s="22">
        <v>64801924</v>
      </c>
      <c r="E35" s="23">
        <v>68437066</v>
      </c>
      <c r="F35" s="24">
        <v>57576054</v>
      </c>
      <c r="G35" s="22">
        <v>79813327</v>
      </c>
      <c r="H35" s="25">
        <v>79813327</v>
      </c>
      <c r="I35" s="26">
        <v>94392739</v>
      </c>
      <c r="J35" s="22">
        <v>88136024</v>
      </c>
      <c r="K35" s="23">
        <v>92070975</v>
      </c>
    </row>
    <row r="36" spans="1:11" ht="13.5" x14ac:dyDescent="0.25">
      <c r="A36" s="3" t="s">
        <v>27</v>
      </c>
      <c r="B36" s="2" t="s">
        <v>19</v>
      </c>
      <c r="C36" s="22">
        <v>1326700</v>
      </c>
      <c r="D36" s="22">
        <v>12224631</v>
      </c>
      <c r="E36" s="23">
        <v>1311625</v>
      </c>
      <c r="F36" s="24">
        <v>1221627</v>
      </c>
      <c r="G36" s="22">
        <v>1207897</v>
      </c>
      <c r="H36" s="25">
        <v>1207897</v>
      </c>
      <c r="I36" s="26">
        <v>1350231</v>
      </c>
      <c r="J36" s="22">
        <v>1411017</v>
      </c>
      <c r="K36" s="23">
        <v>1473367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96243936</v>
      </c>
      <c r="D38" s="17">
        <f t="shared" si="7"/>
        <v>360258147</v>
      </c>
      <c r="E38" s="32">
        <f t="shared" si="7"/>
        <v>115941904</v>
      </c>
      <c r="F38" s="33">
        <f t="shared" si="7"/>
        <v>135931127</v>
      </c>
      <c r="G38" s="17">
        <f t="shared" si="7"/>
        <v>116904168</v>
      </c>
      <c r="H38" s="34">
        <f t="shared" si="7"/>
        <v>116904168</v>
      </c>
      <c r="I38" s="19">
        <f t="shared" si="7"/>
        <v>136831067</v>
      </c>
      <c r="J38" s="17">
        <f t="shared" si="7"/>
        <v>133608346</v>
      </c>
      <c r="K38" s="32">
        <f t="shared" si="7"/>
        <v>139355477</v>
      </c>
    </row>
    <row r="39" spans="1:11" ht="13.5" x14ac:dyDescent="0.25">
      <c r="A39" s="3" t="s">
        <v>30</v>
      </c>
      <c r="B39" s="2" t="s">
        <v>19</v>
      </c>
      <c r="C39" s="22">
        <v>31194692</v>
      </c>
      <c r="D39" s="22">
        <v>31581966</v>
      </c>
      <c r="E39" s="23">
        <v>33113464</v>
      </c>
      <c r="F39" s="24">
        <v>44986047</v>
      </c>
      <c r="G39" s="22">
        <v>40991456</v>
      </c>
      <c r="H39" s="25">
        <v>40991456</v>
      </c>
      <c r="I39" s="26">
        <v>53462207</v>
      </c>
      <c r="J39" s="22">
        <v>52025670</v>
      </c>
      <c r="K39" s="23">
        <v>54218662</v>
      </c>
    </row>
    <row r="40" spans="1:11" ht="13.5" x14ac:dyDescent="0.25">
      <c r="A40" s="3" t="s">
        <v>31</v>
      </c>
      <c r="B40" s="2" t="s">
        <v>19</v>
      </c>
      <c r="C40" s="22">
        <v>65049244</v>
      </c>
      <c r="D40" s="22">
        <v>328676181</v>
      </c>
      <c r="E40" s="23">
        <v>82828440</v>
      </c>
      <c r="F40" s="24">
        <v>90945080</v>
      </c>
      <c r="G40" s="22">
        <v>75912712</v>
      </c>
      <c r="H40" s="25">
        <v>75912712</v>
      </c>
      <c r="I40" s="26">
        <v>83368860</v>
      </c>
      <c r="J40" s="22">
        <v>81582676</v>
      </c>
      <c r="K40" s="23">
        <v>85136815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659965409</v>
      </c>
      <c r="D42" s="17">
        <f t="shared" si="8"/>
        <v>459830702</v>
      </c>
      <c r="E42" s="32">
        <f t="shared" si="8"/>
        <v>572559963</v>
      </c>
      <c r="F42" s="33">
        <f t="shared" si="8"/>
        <v>653464897</v>
      </c>
      <c r="G42" s="17">
        <f t="shared" si="8"/>
        <v>663499108</v>
      </c>
      <c r="H42" s="34">
        <f t="shared" si="8"/>
        <v>663499108</v>
      </c>
      <c r="I42" s="19">
        <f t="shared" si="8"/>
        <v>773930383</v>
      </c>
      <c r="J42" s="17">
        <f t="shared" si="8"/>
        <v>798855690</v>
      </c>
      <c r="K42" s="32">
        <f t="shared" si="8"/>
        <v>832242433</v>
      </c>
    </row>
    <row r="43" spans="1:11" ht="13.5" x14ac:dyDescent="0.25">
      <c r="A43" s="3" t="s">
        <v>34</v>
      </c>
      <c r="B43" s="2" t="s">
        <v>19</v>
      </c>
      <c r="C43" s="22">
        <v>296060919</v>
      </c>
      <c r="D43" s="22">
        <v>289867152</v>
      </c>
      <c r="E43" s="23">
        <v>356790500</v>
      </c>
      <c r="F43" s="24">
        <v>397512193</v>
      </c>
      <c r="G43" s="22">
        <v>379582345</v>
      </c>
      <c r="H43" s="25">
        <v>379582345</v>
      </c>
      <c r="I43" s="26">
        <v>450271515</v>
      </c>
      <c r="J43" s="22">
        <v>458016899</v>
      </c>
      <c r="K43" s="23">
        <v>475672497</v>
      </c>
    </row>
    <row r="44" spans="1:11" ht="13.5" x14ac:dyDescent="0.25">
      <c r="A44" s="3" t="s">
        <v>35</v>
      </c>
      <c r="B44" s="2" t="s">
        <v>19</v>
      </c>
      <c r="C44" s="22">
        <v>276079442</v>
      </c>
      <c r="D44" s="22">
        <v>149227122</v>
      </c>
      <c r="E44" s="23">
        <v>144362475</v>
      </c>
      <c r="F44" s="24">
        <v>185225184</v>
      </c>
      <c r="G44" s="22">
        <v>169188546</v>
      </c>
      <c r="H44" s="25">
        <v>169188546</v>
      </c>
      <c r="I44" s="26">
        <v>208279832</v>
      </c>
      <c r="J44" s="22">
        <v>222318286</v>
      </c>
      <c r="K44" s="23">
        <v>232305280</v>
      </c>
    </row>
    <row r="45" spans="1:11" ht="13.5" x14ac:dyDescent="0.25">
      <c r="A45" s="3" t="s">
        <v>36</v>
      </c>
      <c r="B45" s="2" t="s">
        <v>19</v>
      </c>
      <c r="C45" s="27">
        <v>12444726</v>
      </c>
      <c r="D45" s="27">
        <v>-18468860</v>
      </c>
      <c r="E45" s="28">
        <v>39212007</v>
      </c>
      <c r="F45" s="29">
        <v>17243624</v>
      </c>
      <c r="G45" s="27">
        <v>15583824</v>
      </c>
      <c r="H45" s="30">
        <v>15583824</v>
      </c>
      <c r="I45" s="31">
        <v>16787897</v>
      </c>
      <c r="J45" s="27">
        <v>17529108</v>
      </c>
      <c r="K45" s="28">
        <v>18289091</v>
      </c>
    </row>
    <row r="46" spans="1:11" ht="13.5" x14ac:dyDescent="0.25">
      <c r="A46" s="3" t="s">
        <v>37</v>
      </c>
      <c r="B46" s="2" t="s">
        <v>19</v>
      </c>
      <c r="C46" s="22">
        <v>75380322</v>
      </c>
      <c r="D46" s="22">
        <v>39205288</v>
      </c>
      <c r="E46" s="23">
        <v>32194981</v>
      </c>
      <c r="F46" s="24">
        <v>53483896</v>
      </c>
      <c r="G46" s="22">
        <v>99144393</v>
      </c>
      <c r="H46" s="25">
        <v>99144393</v>
      </c>
      <c r="I46" s="26">
        <v>98591139</v>
      </c>
      <c r="J46" s="22">
        <v>100991397</v>
      </c>
      <c r="K46" s="23">
        <v>105975565</v>
      </c>
    </row>
    <row r="47" spans="1:11" ht="13.5" x14ac:dyDescent="0.25">
      <c r="A47" s="1" t="s">
        <v>38</v>
      </c>
      <c r="B47" s="2" t="s">
        <v>39</v>
      </c>
      <c r="C47" s="17">
        <v>1150440</v>
      </c>
      <c r="D47" s="17">
        <v>1207348</v>
      </c>
      <c r="E47" s="32">
        <v>7018337</v>
      </c>
      <c r="F47" s="33">
        <v>1473853</v>
      </c>
      <c r="G47" s="17">
        <v>1400543</v>
      </c>
      <c r="H47" s="34">
        <v>1400543</v>
      </c>
      <c r="I47" s="19">
        <v>1542418</v>
      </c>
      <c r="J47" s="17">
        <v>1613279</v>
      </c>
      <c r="K47" s="32">
        <v>1685771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1682660415</v>
      </c>
      <c r="D48" s="49">
        <f t="shared" si="9"/>
        <v>1645005506</v>
      </c>
      <c r="E48" s="50">
        <f t="shared" si="9"/>
        <v>1314000575</v>
      </c>
      <c r="F48" s="51">
        <f t="shared" si="9"/>
        <v>1383244249</v>
      </c>
      <c r="G48" s="49">
        <f t="shared" si="9"/>
        <v>1457562811</v>
      </c>
      <c r="H48" s="52">
        <f t="shared" si="9"/>
        <v>1457562811</v>
      </c>
      <c r="I48" s="53">
        <f t="shared" si="9"/>
        <v>1522675297</v>
      </c>
      <c r="J48" s="49">
        <f t="shared" si="9"/>
        <v>1561197344</v>
      </c>
      <c r="K48" s="50">
        <f t="shared" si="9"/>
        <v>1619848711</v>
      </c>
    </row>
    <row r="49" spans="1:11" ht="13.5" x14ac:dyDescent="0.25">
      <c r="A49" s="9" t="s">
        <v>73</v>
      </c>
      <c r="B49" s="10"/>
      <c r="C49" s="54">
        <f>+C25-C48</f>
        <v>-362044975</v>
      </c>
      <c r="D49" s="54">
        <f t="shared" ref="D49:K49" si="10">+D25-D48</f>
        <v>-323169869</v>
      </c>
      <c r="E49" s="55">
        <f t="shared" si="10"/>
        <v>180094015</v>
      </c>
      <c r="F49" s="56">
        <f t="shared" si="10"/>
        <v>346536885</v>
      </c>
      <c r="G49" s="54">
        <f t="shared" si="10"/>
        <v>461325361</v>
      </c>
      <c r="H49" s="57">
        <f t="shared" si="10"/>
        <v>461325361</v>
      </c>
      <c r="I49" s="58">
        <f t="shared" si="10"/>
        <v>391442193</v>
      </c>
      <c r="J49" s="54">
        <f t="shared" si="10"/>
        <v>484502234</v>
      </c>
      <c r="K49" s="55">
        <f t="shared" si="10"/>
        <v>340892024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158451745</v>
      </c>
      <c r="D5" s="17">
        <f t="shared" ref="D5:K5" si="0">SUM(D6:D8)</f>
        <v>212486658</v>
      </c>
      <c r="E5" s="18">
        <f t="shared" si="0"/>
        <v>183195505</v>
      </c>
      <c r="F5" s="19">
        <f t="shared" si="0"/>
        <v>226498723</v>
      </c>
      <c r="G5" s="17">
        <f t="shared" si="0"/>
        <v>239778723</v>
      </c>
      <c r="H5" s="20">
        <f t="shared" si="0"/>
        <v>239778723</v>
      </c>
      <c r="I5" s="21">
        <f t="shared" si="0"/>
        <v>247047137</v>
      </c>
      <c r="J5" s="17">
        <f t="shared" si="0"/>
        <v>258291700</v>
      </c>
      <c r="K5" s="20">
        <f t="shared" si="0"/>
        <v>269797826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158451745</v>
      </c>
      <c r="D7" s="27">
        <v>212486658</v>
      </c>
      <c r="E7" s="28">
        <v>183195505</v>
      </c>
      <c r="F7" s="29">
        <v>226498723</v>
      </c>
      <c r="G7" s="27">
        <v>239778723</v>
      </c>
      <c r="H7" s="30">
        <v>239778723</v>
      </c>
      <c r="I7" s="31">
        <v>247047137</v>
      </c>
      <c r="J7" s="27">
        <v>258291700</v>
      </c>
      <c r="K7" s="28">
        <v>269797826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175758639</v>
      </c>
      <c r="D9" s="17">
        <f t="shared" ref="D9:K9" si="1">SUM(D10:D14)</f>
        <v>14205692</v>
      </c>
      <c r="E9" s="32">
        <f t="shared" si="1"/>
        <v>20852893</v>
      </c>
      <c r="F9" s="33">
        <f t="shared" si="1"/>
        <v>9890603</v>
      </c>
      <c r="G9" s="17">
        <f t="shared" si="1"/>
        <v>15390603</v>
      </c>
      <c r="H9" s="34">
        <f t="shared" si="1"/>
        <v>15390603</v>
      </c>
      <c r="I9" s="19">
        <f t="shared" si="1"/>
        <v>12071258</v>
      </c>
      <c r="J9" s="17">
        <f t="shared" si="1"/>
        <v>12626535</v>
      </c>
      <c r="K9" s="32">
        <f t="shared" si="1"/>
        <v>13194725</v>
      </c>
    </row>
    <row r="10" spans="1:11" ht="13.5" x14ac:dyDescent="0.25">
      <c r="A10" s="3" t="s">
        <v>24</v>
      </c>
      <c r="B10" s="2" t="s">
        <v>19</v>
      </c>
      <c r="C10" s="22">
        <v>563389</v>
      </c>
      <c r="D10" s="22">
        <v>508174</v>
      </c>
      <c r="E10" s="23">
        <v>416659</v>
      </c>
      <c r="F10" s="24">
        <v>1286623</v>
      </c>
      <c r="G10" s="22">
        <v>786623</v>
      </c>
      <c r="H10" s="25">
        <v>786623</v>
      </c>
      <c r="I10" s="26">
        <v>825168</v>
      </c>
      <c r="J10" s="22">
        <v>863125</v>
      </c>
      <c r="K10" s="23">
        <v>901963</v>
      </c>
    </row>
    <row r="11" spans="1:11" ht="13.5" x14ac:dyDescent="0.25">
      <c r="A11" s="3" t="s">
        <v>25</v>
      </c>
      <c r="B11" s="2" t="s">
        <v>19</v>
      </c>
      <c r="C11" s="22"/>
      <c r="D11" s="22">
        <v>1733</v>
      </c>
      <c r="E11" s="23">
        <v>8888</v>
      </c>
      <c r="F11" s="24">
        <v>66785</v>
      </c>
      <c r="G11" s="22">
        <v>66785</v>
      </c>
      <c r="H11" s="25">
        <v>66785</v>
      </c>
      <c r="I11" s="26">
        <v>70058</v>
      </c>
      <c r="J11" s="22">
        <v>73281</v>
      </c>
      <c r="K11" s="23">
        <v>76578</v>
      </c>
    </row>
    <row r="12" spans="1:11" ht="13.5" x14ac:dyDescent="0.25">
      <c r="A12" s="3" t="s">
        <v>26</v>
      </c>
      <c r="B12" s="2" t="s">
        <v>19</v>
      </c>
      <c r="C12" s="22">
        <v>175195250</v>
      </c>
      <c r="D12" s="22">
        <v>13695785</v>
      </c>
      <c r="E12" s="23">
        <v>20427346</v>
      </c>
      <c r="F12" s="24">
        <v>8537195</v>
      </c>
      <c r="G12" s="22">
        <v>14537195</v>
      </c>
      <c r="H12" s="25">
        <v>14537195</v>
      </c>
      <c r="I12" s="26">
        <v>11176032</v>
      </c>
      <c r="J12" s="22">
        <v>11690129</v>
      </c>
      <c r="K12" s="23">
        <v>12216184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206433320</v>
      </c>
      <c r="D15" s="17">
        <f t="shared" ref="D15:K15" si="2">SUM(D16:D18)</f>
        <v>169021007</v>
      </c>
      <c r="E15" s="32">
        <f t="shared" si="2"/>
        <v>190367802</v>
      </c>
      <c r="F15" s="33">
        <f t="shared" si="2"/>
        <v>353222264</v>
      </c>
      <c r="G15" s="17">
        <f t="shared" si="2"/>
        <v>354643770</v>
      </c>
      <c r="H15" s="34">
        <f t="shared" si="2"/>
        <v>354643770</v>
      </c>
      <c r="I15" s="19">
        <f t="shared" si="2"/>
        <v>325729048</v>
      </c>
      <c r="J15" s="17">
        <f t="shared" si="2"/>
        <v>326991483</v>
      </c>
      <c r="K15" s="32">
        <f t="shared" si="2"/>
        <v>340230832</v>
      </c>
    </row>
    <row r="16" spans="1:11" ht="13.5" x14ac:dyDescent="0.25">
      <c r="A16" s="3" t="s">
        <v>30</v>
      </c>
      <c r="B16" s="2" t="s">
        <v>19</v>
      </c>
      <c r="C16" s="22">
        <v>205850197</v>
      </c>
      <c r="D16" s="22">
        <v>168488144</v>
      </c>
      <c r="E16" s="23">
        <v>190361277</v>
      </c>
      <c r="F16" s="24">
        <v>352641974</v>
      </c>
      <c r="G16" s="22">
        <v>354063480</v>
      </c>
      <c r="H16" s="25">
        <v>354063480</v>
      </c>
      <c r="I16" s="26">
        <v>324931504</v>
      </c>
      <c r="J16" s="22">
        <v>326157252</v>
      </c>
      <c r="K16" s="23">
        <v>339359061</v>
      </c>
    </row>
    <row r="17" spans="1:11" ht="13.5" x14ac:dyDescent="0.25">
      <c r="A17" s="3" t="s">
        <v>31</v>
      </c>
      <c r="B17" s="2" t="s">
        <v>19</v>
      </c>
      <c r="C17" s="22">
        <v>583123</v>
      </c>
      <c r="D17" s="22">
        <v>532863</v>
      </c>
      <c r="E17" s="23">
        <v>6525</v>
      </c>
      <c r="F17" s="24">
        <v>580290</v>
      </c>
      <c r="G17" s="22">
        <v>580290</v>
      </c>
      <c r="H17" s="25">
        <v>580290</v>
      </c>
      <c r="I17" s="26">
        <v>797544</v>
      </c>
      <c r="J17" s="22">
        <v>834231</v>
      </c>
      <c r="K17" s="23">
        <v>871771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367964092</v>
      </c>
      <c r="D19" s="17">
        <f t="shared" ref="D19:K19" si="3">SUM(D20:D23)</f>
        <v>349024977</v>
      </c>
      <c r="E19" s="32">
        <f t="shared" si="3"/>
        <v>414737942</v>
      </c>
      <c r="F19" s="33">
        <f t="shared" si="3"/>
        <v>480247514</v>
      </c>
      <c r="G19" s="17">
        <f t="shared" si="3"/>
        <v>480472514</v>
      </c>
      <c r="H19" s="34">
        <f t="shared" si="3"/>
        <v>480472514</v>
      </c>
      <c r="I19" s="19">
        <f t="shared" si="3"/>
        <v>524680493</v>
      </c>
      <c r="J19" s="17">
        <f t="shared" si="3"/>
        <v>575388606</v>
      </c>
      <c r="K19" s="32">
        <f t="shared" si="3"/>
        <v>600277788</v>
      </c>
    </row>
    <row r="20" spans="1:11" ht="13.5" x14ac:dyDescent="0.25">
      <c r="A20" s="3" t="s">
        <v>34</v>
      </c>
      <c r="B20" s="2" t="s">
        <v>19</v>
      </c>
      <c r="C20" s="22">
        <v>212561100</v>
      </c>
      <c r="D20" s="22">
        <v>224696779</v>
      </c>
      <c r="E20" s="23">
        <v>251905039</v>
      </c>
      <c r="F20" s="24">
        <v>277759038</v>
      </c>
      <c r="G20" s="22">
        <v>277904038</v>
      </c>
      <c r="H20" s="25">
        <v>277904038</v>
      </c>
      <c r="I20" s="26">
        <v>312270079</v>
      </c>
      <c r="J20" s="22">
        <v>353207316</v>
      </c>
      <c r="K20" s="23">
        <v>367966643</v>
      </c>
    </row>
    <row r="21" spans="1:11" ht="13.5" x14ac:dyDescent="0.25">
      <c r="A21" s="3" t="s">
        <v>35</v>
      </c>
      <c r="B21" s="2" t="s">
        <v>19</v>
      </c>
      <c r="C21" s="22">
        <v>104208313</v>
      </c>
      <c r="D21" s="22">
        <v>75359741</v>
      </c>
      <c r="E21" s="23">
        <v>112359381</v>
      </c>
      <c r="F21" s="24">
        <v>120131191</v>
      </c>
      <c r="G21" s="22">
        <v>120211191</v>
      </c>
      <c r="H21" s="25">
        <v>120211191</v>
      </c>
      <c r="I21" s="26">
        <v>126017620</v>
      </c>
      <c r="J21" s="22">
        <v>131814431</v>
      </c>
      <c r="K21" s="23">
        <v>137877774</v>
      </c>
    </row>
    <row r="22" spans="1:11" ht="13.5" x14ac:dyDescent="0.25">
      <c r="A22" s="3" t="s">
        <v>36</v>
      </c>
      <c r="B22" s="2" t="s">
        <v>19</v>
      </c>
      <c r="C22" s="27">
        <v>30328022</v>
      </c>
      <c r="D22" s="27">
        <v>28152020</v>
      </c>
      <c r="E22" s="28">
        <v>30192868</v>
      </c>
      <c r="F22" s="29">
        <v>51984471</v>
      </c>
      <c r="G22" s="27">
        <v>51984471</v>
      </c>
      <c r="H22" s="30">
        <v>51984471</v>
      </c>
      <c r="I22" s="31">
        <v>54531712</v>
      </c>
      <c r="J22" s="27">
        <v>57040168</v>
      </c>
      <c r="K22" s="28">
        <v>59606978</v>
      </c>
    </row>
    <row r="23" spans="1:11" ht="13.5" x14ac:dyDescent="0.25">
      <c r="A23" s="3" t="s">
        <v>37</v>
      </c>
      <c r="B23" s="2" t="s">
        <v>19</v>
      </c>
      <c r="C23" s="22">
        <v>20866657</v>
      </c>
      <c r="D23" s="22">
        <v>20816437</v>
      </c>
      <c r="E23" s="23">
        <v>20280654</v>
      </c>
      <c r="F23" s="24">
        <v>30372814</v>
      </c>
      <c r="G23" s="22">
        <v>30372814</v>
      </c>
      <c r="H23" s="25">
        <v>30372814</v>
      </c>
      <c r="I23" s="26">
        <v>31861082</v>
      </c>
      <c r="J23" s="22">
        <v>33326691</v>
      </c>
      <c r="K23" s="23">
        <v>34826393</v>
      </c>
    </row>
    <row r="24" spans="1:11" ht="13.5" x14ac:dyDescent="0.25">
      <c r="A24" s="1" t="s">
        <v>38</v>
      </c>
      <c r="B24" s="2" t="s">
        <v>39</v>
      </c>
      <c r="C24" s="17">
        <v>7592812</v>
      </c>
      <c r="D24" s="17">
        <v>1567472</v>
      </c>
      <c r="E24" s="32"/>
      <c r="F24" s="33">
        <v>4083208</v>
      </c>
      <c r="G24" s="17"/>
      <c r="H24" s="34"/>
      <c r="I24" s="19">
        <v>4283285</v>
      </c>
      <c r="J24" s="17">
        <v>4480316</v>
      </c>
      <c r="K24" s="32">
        <v>4681930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916200608</v>
      </c>
      <c r="D25" s="49">
        <f t="shared" ref="D25:K25" si="4">+D5+D9+D15+D19+D24</f>
        <v>746305806</v>
      </c>
      <c r="E25" s="50">
        <f t="shared" si="4"/>
        <v>809154142</v>
      </c>
      <c r="F25" s="51">
        <f t="shared" si="4"/>
        <v>1073942312</v>
      </c>
      <c r="G25" s="49">
        <f t="shared" si="4"/>
        <v>1090285610</v>
      </c>
      <c r="H25" s="52">
        <f t="shared" si="4"/>
        <v>1090285610</v>
      </c>
      <c r="I25" s="53">
        <f t="shared" si="4"/>
        <v>1113811221</v>
      </c>
      <c r="J25" s="49">
        <f t="shared" si="4"/>
        <v>1177778640</v>
      </c>
      <c r="K25" s="50">
        <f t="shared" si="4"/>
        <v>1228183101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391620708</v>
      </c>
      <c r="D28" s="17">
        <f t="shared" si="5"/>
        <v>209107610</v>
      </c>
      <c r="E28" s="18">
        <f t="shared" si="5"/>
        <v>229270847</v>
      </c>
      <c r="F28" s="19">
        <f t="shared" si="5"/>
        <v>285980948</v>
      </c>
      <c r="G28" s="17">
        <f t="shared" si="5"/>
        <v>297261789</v>
      </c>
      <c r="H28" s="20">
        <f t="shared" si="5"/>
        <v>297261789</v>
      </c>
      <c r="I28" s="21">
        <f t="shared" si="5"/>
        <v>338685096</v>
      </c>
      <c r="J28" s="17">
        <f t="shared" si="5"/>
        <v>353403518</v>
      </c>
      <c r="K28" s="20">
        <f t="shared" si="5"/>
        <v>367679578</v>
      </c>
    </row>
    <row r="29" spans="1:11" ht="13.5" x14ac:dyDescent="0.25">
      <c r="A29" s="3" t="s">
        <v>20</v>
      </c>
      <c r="B29" s="2" t="s">
        <v>19</v>
      </c>
      <c r="C29" s="22">
        <v>34531854</v>
      </c>
      <c r="D29" s="22">
        <v>26911872</v>
      </c>
      <c r="E29" s="23">
        <v>27748071</v>
      </c>
      <c r="F29" s="24">
        <v>32762165</v>
      </c>
      <c r="G29" s="22">
        <v>44961129</v>
      </c>
      <c r="H29" s="25">
        <v>44961129</v>
      </c>
      <c r="I29" s="26">
        <v>28213483</v>
      </c>
      <c r="J29" s="22">
        <v>29432672</v>
      </c>
      <c r="K29" s="23">
        <v>30731814</v>
      </c>
    </row>
    <row r="30" spans="1:11" ht="13.5" x14ac:dyDescent="0.25">
      <c r="A30" s="3" t="s">
        <v>21</v>
      </c>
      <c r="B30" s="2" t="s">
        <v>19</v>
      </c>
      <c r="C30" s="27">
        <v>352510445</v>
      </c>
      <c r="D30" s="27">
        <v>177388959</v>
      </c>
      <c r="E30" s="28">
        <v>196146889</v>
      </c>
      <c r="F30" s="29">
        <v>246893906</v>
      </c>
      <c r="G30" s="27">
        <v>247100783</v>
      </c>
      <c r="H30" s="30">
        <v>247100783</v>
      </c>
      <c r="I30" s="31">
        <v>303142373</v>
      </c>
      <c r="J30" s="27">
        <v>316318261</v>
      </c>
      <c r="K30" s="28">
        <v>328964319</v>
      </c>
    </row>
    <row r="31" spans="1:11" ht="13.5" x14ac:dyDescent="0.25">
      <c r="A31" s="3" t="s">
        <v>22</v>
      </c>
      <c r="B31" s="2" t="s">
        <v>19</v>
      </c>
      <c r="C31" s="22">
        <v>4578409</v>
      </c>
      <c r="D31" s="22">
        <v>4806779</v>
      </c>
      <c r="E31" s="23">
        <v>5375887</v>
      </c>
      <c r="F31" s="24">
        <v>6324877</v>
      </c>
      <c r="G31" s="22">
        <v>5199877</v>
      </c>
      <c r="H31" s="25">
        <v>5199877</v>
      </c>
      <c r="I31" s="26">
        <v>7329240</v>
      </c>
      <c r="J31" s="22">
        <v>7652585</v>
      </c>
      <c r="K31" s="23">
        <v>7983445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37629987</v>
      </c>
      <c r="D32" s="17">
        <f t="shared" si="6"/>
        <v>34941071</v>
      </c>
      <c r="E32" s="32">
        <f t="shared" si="6"/>
        <v>42525758</v>
      </c>
      <c r="F32" s="33">
        <f t="shared" si="6"/>
        <v>47678965</v>
      </c>
      <c r="G32" s="17">
        <f t="shared" si="6"/>
        <v>46670122</v>
      </c>
      <c r="H32" s="34">
        <f t="shared" si="6"/>
        <v>46670122</v>
      </c>
      <c r="I32" s="19">
        <f t="shared" si="6"/>
        <v>46538255</v>
      </c>
      <c r="J32" s="17">
        <f t="shared" si="6"/>
        <v>48585398</v>
      </c>
      <c r="K32" s="32">
        <f t="shared" si="6"/>
        <v>50744683</v>
      </c>
    </row>
    <row r="33" spans="1:11" ht="13.5" x14ac:dyDescent="0.25">
      <c r="A33" s="3" t="s">
        <v>24</v>
      </c>
      <c r="B33" s="2" t="s">
        <v>19</v>
      </c>
      <c r="C33" s="22">
        <v>13019731</v>
      </c>
      <c r="D33" s="22">
        <v>11274010</v>
      </c>
      <c r="E33" s="23">
        <v>11437981</v>
      </c>
      <c r="F33" s="24">
        <v>11623172</v>
      </c>
      <c r="G33" s="22">
        <v>12155068</v>
      </c>
      <c r="H33" s="25">
        <v>12155068</v>
      </c>
      <c r="I33" s="26">
        <v>10417699</v>
      </c>
      <c r="J33" s="22">
        <v>10896185</v>
      </c>
      <c r="K33" s="23">
        <v>11386266</v>
      </c>
    </row>
    <row r="34" spans="1:11" ht="13.5" x14ac:dyDescent="0.25">
      <c r="A34" s="3" t="s">
        <v>25</v>
      </c>
      <c r="B34" s="2" t="s">
        <v>19</v>
      </c>
      <c r="C34" s="22">
        <v>13626323</v>
      </c>
      <c r="D34" s="22">
        <v>13716708</v>
      </c>
      <c r="E34" s="23">
        <v>17166055</v>
      </c>
      <c r="F34" s="24">
        <v>15473752</v>
      </c>
      <c r="G34" s="22">
        <v>13772460</v>
      </c>
      <c r="H34" s="25">
        <v>13772460</v>
      </c>
      <c r="I34" s="26">
        <v>16082183</v>
      </c>
      <c r="J34" s="22">
        <v>16806073</v>
      </c>
      <c r="K34" s="23">
        <v>17557229</v>
      </c>
    </row>
    <row r="35" spans="1:11" ht="13.5" x14ac:dyDescent="0.25">
      <c r="A35" s="3" t="s">
        <v>26</v>
      </c>
      <c r="B35" s="2" t="s">
        <v>19</v>
      </c>
      <c r="C35" s="22">
        <v>10983933</v>
      </c>
      <c r="D35" s="22">
        <v>9950353</v>
      </c>
      <c r="E35" s="23">
        <v>13921722</v>
      </c>
      <c r="F35" s="24">
        <v>20582041</v>
      </c>
      <c r="G35" s="22">
        <v>20742594</v>
      </c>
      <c r="H35" s="25">
        <v>20742594</v>
      </c>
      <c r="I35" s="26">
        <v>20038373</v>
      </c>
      <c r="J35" s="22">
        <v>20883140</v>
      </c>
      <c r="K35" s="23">
        <v>21801188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67649769</v>
      </c>
      <c r="D38" s="17">
        <f t="shared" si="7"/>
        <v>61957485</v>
      </c>
      <c r="E38" s="32">
        <f t="shared" si="7"/>
        <v>61657898</v>
      </c>
      <c r="F38" s="33">
        <f t="shared" si="7"/>
        <v>66840346</v>
      </c>
      <c r="G38" s="17">
        <f t="shared" si="7"/>
        <v>56030956</v>
      </c>
      <c r="H38" s="34">
        <f t="shared" si="7"/>
        <v>56030956</v>
      </c>
      <c r="I38" s="19">
        <f t="shared" si="7"/>
        <v>64328509</v>
      </c>
      <c r="J38" s="17">
        <f t="shared" si="7"/>
        <v>65298941</v>
      </c>
      <c r="K38" s="32">
        <f t="shared" si="7"/>
        <v>68089366</v>
      </c>
    </row>
    <row r="39" spans="1:11" ht="13.5" x14ac:dyDescent="0.25">
      <c r="A39" s="3" t="s">
        <v>30</v>
      </c>
      <c r="B39" s="2" t="s">
        <v>19</v>
      </c>
      <c r="C39" s="22">
        <v>20188092</v>
      </c>
      <c r="D39" s="22">
        <v>23535287</v>
      </c>
      <c r="E39" s="23">
        <v>23733052</v>
      </c>
      <c r="F39" s="24">
        <v>27568538</v>
      </c>
      <c r="G39" s="22">
        <v>25764704</v>
      </c>
      <c r="H39" s="25">
        <v>25764704</v>
      </c>
      <c r="I39" s="26">
        <v>28619163</v>
      </c>
      <c r="J39" s="22">
        <v>28188623</v>
      </c>
      <c r="K39" s="23">
        <v>29447262</v>
      </c>
    </row>
    <row r="40" spans="1:11" ht="13.5" x14ac:dyDescent="0.25">
      <c r="A40" s="3" t="s">
        <v>31</v>
      </c>
      <c r="B40" s="2" t="s">
        <v>19</v>
      </c>
      <c r="C40" s="22">
        <v>47461677</v>
      </c>
      <c r="D40" s="22">
        <v>38422198</v>
      </c>
      <c r="E40" s="23">
        <v>37924846</v>
      </c>
      <c r="F40" s="24">
        <v>39271808</v>
      </c>
      <c r="G40" s="22">
        <v>30266252</v>
      </c>
      <c r="H40" s="25">
        <v>30266252</v>
      </c>
      <c r="I40" s="26">
        <v>35709346</v>
      </c>
      <c r="J40" s="22">
        <v>37110318</v>
      </c>
      <c r="K40" s="23">
        <v>38642104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411605307</v>
      </c>
      <c r="D42" s="17">
        <f t="shared" si="8"/>
        <v>423496932</v>
      </c>
      <c r="E42" s="32">
        <f t="shared" si="8"/>
        <v>518133010</v>
      </c>
      <c r="F42" s="33">
        <f t="shared" si="8"/>
        <v>458489298</v>
      </c>
      <c r="G42" s="17">
        <f t="shared" si="8"/>
        <v>453763846</v>
      </c>
      <c r="H42" s="34">
        <f t="shared" si="8"/>
        <v>453763846</v>
      </c>
      <c r="I42" s="19">
        <f t="shared" si="8"/>
        <v>475667139</v>
      </c>
      <c r="J42" s="17">
        <f t="shared" si="8"/>
        <v>528223310</v>
      </c>
      <c r="K42" s="32">
        <f t="shared" si="8"/>
        <v>552715189</v>
      </c>
    </row>
    <row r="43" spans="1:11" ht="13.5" x14ac:dyDescent="0.25">
      <c r="A43" s="3" t="s">
        <v>34</v>
      </c>
      <c r="B43" s="2" t="s">
        <v>19</v>
      </c>
      <c r="C43" s="22">
        <v>258682360</v>
      </c>
      <c r="D43" s="22">
        <v>272373661</v>
      </c>
      <c r="E43" s="23">
        <v>325940283</v>
      </c>
      <c r="F43" s="24">
        <v>310193397</v>
      </c>
      <c r="G43" s="22">
        <v>320236675</v>
      </c>
      <c r="H43" s="25">
        <v>320236675</v>
      </c>
      <c r="I43" s="26">
        <v>344736860</v>
      </c>
      <c r="J43" s="22">
        <v>391676511</v>
      </c>
      <c r="K43" s="23">
        <v>410199392</v>
      </c>
    </row>
    <row r="44" spans="1:11" ht="13.5" x14ac:dyDescent="0.25">
      <c r="A44" s="3" t="s">
        <v>35</v>
      </c>
      <c r="B44" s="2" t="s">
        <v>19</v>
      </c>
      <c r="C44" s="22">
        <v>106881907</v>
      </c>
      <c r="D44" s="22">
        <v>78302642</v>
      </c>
      <c r="E44" s="23">
        <v>119626142</v>
      </c>
      <c r="F44" s="24">
        <v>76760920</v>
      </c>
      <c r="G44" s="22">
        <v>70971920</v>
      </c>
      <c r="H44" s="25">
        <v>70971920</v>
      </c>
      <c r="I44" s="26">
        <v>75087732</v>
      </c>
      <c r="J44" s="22">
        <v>78046686</v>
      </c>
      <c r="K44" s="23">
        <v>81173447</v>
      </c>
    </row>
    <row r="45" spans="1:11" ht="13.5" x14ac:dyDescent="0.25">
      <c r="A45" s="3" t="s">
        <v>36</v>
      </c>
      <c r="B45" s="2" t="s">
        <v>19</v>
      </c>
      <c r="C45" s="27">
        <v>18699483</v>
      </c>
      <c r="D45" s="27">
        <v>37022937</v>
      </c>
      <c r="E45" s="28">
        <v>36123859</v>
      </c>
      <c r="F45" s="29">
        <v>34408640</v>
      </c>
      <c r="G45" s="27">
        <v>25827008</v>
      </c>
      <c r="H45" s="30">
        <v>25827008</v>
      </c>
      <c r="I45" s="31">
        <v>25635891</v>
      </c>
      <c r="J45" s="27">
        <v>26716501</v>
      </c>
      <c r="K45" s="28">
        <v>27886984</v>
      </c>
    </row>
    <row r="46" spans="1:11" ht="13.5" x14ac:dyDescent="0.25">
      <c r="A46" s="3" t="s">
        <v>37</v>
      </c>
      <c r="B46" s="2" t="s">
        <v>19</v>
      </c>
      <c r="C46" s="22">
        <v>27341557</v>
      </c>
      <c r="D46" s="22">
        <v>35797692</v>
      </c>
      <c r="E46" s="23">
        <v>36442726</v>
      </c>
      <c r="F46" s="24">
        <v>37126341</v>
      </c>
      <c r="G46" s="22">
        <v>36728243</v>
      </c>
      <c r="H46" s="25">
        <v>36728243</v>
      </c>
      <c r="I46" s="26">
        <v>30206656</v>
      </c>
      <c r="J46" s="22">
        <v>31783612</v>
      </c>
      <c r="K46" s="23">
        <v>33455366</v>
      </c>
    </row>
    <row r="47" spans="1:11" ht="13.5" x14ac:dyDescent="0.25">
      <c r="A47" s="1" t="s">
        <v>38</v>
      </c>
      <c r="B47" s="2" t="s">
        <v>39</v>
      </c>
      <c r="C47" s="17">
        <v>4522087</v>
      </c>
      <c r="D47" s="17">
        <v>5836679</v>
      </c>
      <c r="E47" s="32">
        <v>5318314</v>
      </c>
      <c r="F47" s="33">
        <v>4972508</v>
      </c>
      <c r="G47" s="17">
        <v>4674468</v>
      </c>
      <c r="H47" s="34">
        <v>4674468</v>
      </c>
      <c r="I47" s="19">
        <v>5388919</v>
      </c>
      <c r="J47" s="17">
        <v>5636809</v>
      </c>
      <c r="K47" s="32">
        <v>5890461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913027858</v>
      </c>
      <c r="D48" s="49">
        <f t="shared" si="9"/>
        <v>735339777</v>
      </c>
      <c r="E48" s="50">
        <f t="shared" si="9"/>
        <v>856905827</v>
      </c>
      <c r="F48" s="51">
        <f t="shared" si="9"/>
        <v>863962065</v>
      </c>
      <c r="G48" s="49">
        <f t="shared" si="9"/>
        <v>858401181</v>
      </c>
      <c r="H48" s="52">
        <f t="shared" si="9"/>
        <v>858401181</v>
      </c>
      <c r="I48" s="53">
        <f t="shared" si="9"/>
        <v>930607918</v>
      </c>
      <c r="J48" s="49">
        <f t="shared" si="9"/>
        <v>1001147976</v>
      </c>
      <c r="K48" s="50">
        <f t="shared" si="9"/>
        <v>1045119277</v>
      </c>
    </row>
    <row r="49" spans="1:11" ht="13.5" x14ac:dyDescent="0.25">
      <c r="A49" s="9" t="s">
        <v>73</v>
      </c>
      <c r="B49" s="10"/>
      <c r="C49" s="54">
        <f>+C25-C48</f>
        <v>3172750</v>
      </c>
      <c r="D49" s="54">
        <f t="shared" ref="D49:K49" si="10">+D25-D48</f>
        <v>10966029</v>
      </c>
      <c r="E49" s="55">
        <f t="shared" si="10"/>
        <v>-47751685</v>
      </c>
      <c r="F49" s="56">
        <f t="shared" si="10"/>
        <v>209980247</v>
      </c>
      <c r="G49" s="54">
        <f t="shared" si="10"/>
        <v>231884429</v>
      </c>
      <c r="H49" s="57">
        <f t="shared" si="10"/>
        <v>231884429</v>
      </c>
      <c r="I49" s="58">
        <f t="shared" si="10"/>
        <v>183203303</v>
      </c>
      <c r="J49" s="54">
        <f t="shared" si="10"/>
        <v>176630664</v>
      </c>
      <c r="K49" s="55">
        <f t="shared" si="10"/>
        <v>183063824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146851448</v>
      </c>
      <c r="D5" s="17">
        <f t="shared" ref="D5:K5" si="0">SUM(D6:D8)</f>
        <v>144341806</v>
      </c>
      <c r="E5" s="18">
        <f t="shared" si="0"/>
        <v>150987167</v>
      </c>
      <c r="F5" s="19">
        <f t="shared" si="0"/>
        <v>155248159</v>
      </c>
      <c r="G5" s="17">
        <f t="shared" si="0"/>
        <v>156147569</v>
      </c>
      <c r="H5" s="20">
        <f t="shared" si="0"/>
        <v>156147569</v>
      </c>
      <c r="I5" s="21">
        <f t="shared" si="0"/>
        <v>159186310</v>
      </c>
      <c r="J5" s="17">
        <f t="shared" si="0"/>
        <v>162385875</v>
      </c>
      <c r="K5" s="20">
        <f t="shared" si="0"/>
        <v>164660802</v>
      </c>
    </row>
    <row r="6" spans="1:11" ht="13.5" x14ac:dyDescent="0.25">
      <c r="A6" s="3" t="s">
        <v>20</v>
      </c>
      <c r="B6" s="2" t="s">
        <v>19</v>
      </c>
      <c r="C6" s="22">
        <v>45000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146806448</v>
      </c>
      <c r="D7" s="27">
        <v>144341806</v>
      </c>
      <c r="E7" s="28">
        <v>150987167</v>
      </c>
      <c r="F7" s="29">
        <v>155248159</v>
      </c>
      <c r="G7" s="27">
        <v>156147569</v>
      </c>
      <c r="H7" s="30">
        <v>156147569</v>
      </c>
      <c r="I7" s="31">
        <v>159186310</v>
      </c>
      <c r="J7" s="27">
        <v>162385875</v>
      </c>
      <c r="K7" s="28">
        <v>164660802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16556</v>
      </c>
      <c r="D9" s="17">
        <f t="shared" ref="D9:K9" si="1">SUM(D10:D14)</f>
        <v>201688</v>
      </c>
      <c r="E9" s="32">
        <f t="shared" si="1"/>
        <v>315208</v>
      </c>
      <c r="F9" s="33">
        <f t="shared" si="1"/>
        <v>157950</v>
      </c>
      <c r="G9" s="17">
        <f t="shared" si="1"/>
        <v>407950</v>
      </c>
      <c r="H9" s="34">
        <f t="shared" si="1"/>
        <v>407950</v>
      </c>
      <c r="I9" s="19">
        <f t="shared" si="1"/>
        <v>492172</v>
      </c>
      <c r="J9" s="17">
        <f t="shared" si="1"/>
        <v>514812</v>
      </c>
      <c r="K9" s="32">
        <f t="shared" si="1"/>
        <v>538493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16556</v>
      </c>
      <c r="D12" s="22">
        <v>27614</v>
      </c>
      <c r="E12" s="23">
        <v>50055</v>
      </c>
      <c r="F12" s="24">
        <v>52650</v>
      </c>
      <c r="G12" s="22">
        <v>52650</v>
      </c>
      <c r="H12" s="25">
        <v>52650</v>
      </c>
      <c r="I12" s="26">
        <v>65812</v>
      </c>
      <c r="J12" s="22">
        <v>68840</v>
      </c>
      <c r="K12" s="23">
        <v>72006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174074</v>
      </c>
      <c r="E14" s="28">
        <v>265153</v>
      </c>
      <c r="F14" s="29">
        <v>105300</v>
      </c>
      <c r="G14" s="27">
        <v>355300</v>
      </c>
      <c r="H14" s="30">
        <v>355300</v>
      </c>
      <c r="I14" s="31">
        <v>426360</v>
      </c>
      <c r="J14" s="27">
        <v>445972</v>
      </c>
      <c r="K14" s="28">
        <v>466487</v>
      </c>
    </row>
    <row r="15" spans="1:11" ht="13.5" x14ac:dyDescent="0.25">
      <c r="A15" s="1" t="s">
        <v>29</v>
      </c>
      <c r="B15" s="2" t="s">
        <v>19</v>
      </c>
      <c r="C15" s="17">
        <f>SUM(C16:C18)</f>
        <v>3155670</v>
      </c>
      <c r="D15" s="17">
        <f t="shared" ref="D15:K15" si="2">SUM(D16:D18)</f>
        <v>2179000</v>
      </c>
      <c r="E15" s="32">
        <f t="shared" si="2"/>
        <v>2281000</v>
      </c>
      <c r="F15" s="33">
        <f t="shared" si="2"/>
        <v>2290000</v>
      </c>
      <c r="G15" s="17">
        <f t="shared" si="2"/>
        <v>2290000</v>
      </c>
      <c r="H15" s="34">
        <f t="shared" si="2"/>
        <v>2290000</v>
      </c>
      <c r="I15" s="19">
        <f t="shared" si="2"/>
        <v>3593000</v>
      </c>
      <c r="J15" s="17">
        <f t="shared" si="2"/>
        <v>2500000</v>
      </c>
      <c r="K15" s="32">
        <f t="shared" si="2"/>
        <v>2614000</v>
      </c>
    </row>
    <row r="16" spans="1:11" ht="13.5" x14ac:dyDescent="0.25">
      <c r="A16" s="3" t="s">
        <v>30</v>
      </c>
      <c r="B16" s="2" t="s">
        <v>19</v>
      </c>
      <c r="C16" s="22">
        <v>2219462</v>
      </c>
      <c r="D16" s="22"/>
      <c r="E16" s="23"/>
      <c r="F16" s="24"/>
      <c r="G16" s="22"/>
      <c r="H16" s="25"/>
      <c r="I16" s="26">
        <v>1200000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936208</v>
      </c>
      <c r="D17" s="22">
        <v>2179000</v>
      </c>
      <c r="E17" s="23">
        <v>2281000</v>
      </c>
      <c r="F17" s="24">
        <v>2290000</v>
      </c>
      <c r="G17" s="22">
        <v>2290000</v>
      </c>
      <c r="H17" s="25">
        <v>2290000</v>
      </c>
      <c r="I17" s="26">
        <v>2393000</v>
      </c>
      <c r="J17" s="22">
        <v>2500000</v>
      </c>
      <c r="K17" s="23">
        <v>2614000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1265482</v>
      </c>
      <c r="D24" s="17">
        <v>1283019</v>
      </c>
      <c r="E24" s="32">
        <v>1353974</v>
      </c>
      <c r="F24" s="33">
        <v>1815492</v>
      </c>
      <c r="G24" s="17">
        <v>1388408</v>
      </c>
      <c r="H24" s="34">
        <v>1388408</v>
      </c>
      <c r="I24" s="19">
        <v>1805056</v>
      </c>
      <c r="J24" s="17">
        <v>1888088</v>
      </c>
      <c r="K24" s="32">
        <v>1974940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151289156</v>
      </c>
      <c r="D25" s="49">
        <f t="shared" ref="D25:K25" si="4">+D5+D9+D15+D19+D24</f>
        <v>148005513</v>
      </c>
      <c r="E25" s="50">
        <f t="shared" si="4"/>
        <v>154937349</v>
      </c>
      <c r="F25" s="51">
        <f t="shared" si="4"/>
        <v>159511601</v>
      </c>
      <c r="G25" s="49">
        <f t="shared" si="4"/>
        <v>160233927</v>
      </c>
      <c r="H25" s="52">
        <f t="shared" si="4"/>
        <v>160233927</v>
      </c>
      <c r="I25" s="53">
        <f t="shared" si="4"/>
        <v>165076538</v>
      </c>
      <c r="J25" s="49">
        <f t="shared" si="4"/>
        <v>167288775</v>
      </c>
      <c r="K25" s="50">
        <f t="shared" si="4"/>
        <v>169788235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73348402</v>
      </c>
      <c r="D28" s="17">
        <f t="shared" si="5"/>
        <v>77375348</v>
      </c>
      <c r="E28" s="18">
        <f t="shared" si="5"/>
        <v>83103071</v>
      </c>
      <c r="F28" s="19">
        <f t="shared" si="5"/>
        <v>91690537</v>
      </c>
      <c r="G28" s="17">
        <f t="shared" si="5"/>
        <v>95848436</v>
      </c>
      <c r="H28" s="20">
        <f t="shared" si="5"/>
        <v>95848436</v>
      </c>
      <c r="I28" s="21">
        <f t="shared" si="5"/>
        <v>99870054</v>
      </c>
      <c r="J28" s="17">
        <f t="shared" si="5"/>
        <v>104464072</v>
      </c>
      <c r="K28" s="20">
        <f t="shared" si="5"/>
        <v>109269433</v>
      </c>
    </row>
    <row r="29" spans="1:11" ht="13.5" x14ac:dyDescent="0.25">
      <c r="A29" s="3" t="s">
        <v>20</v>
      </c>
      <c r="B29" s="2" t="s">
        <v>19</v>
      </c>
      <c r="C29" s="22">
        <v>23475669</v>
      </c>
      <c r="D29" s="22">
        <v>32711321</v>
      </c>
      <c r="E29" s="23">
        <v>33543606</v>
      </c>
      <c r="F29" s="24">
        <v>39396484</v>
      </c>
      <c r="G29" s="22">
        <v>41310036</v>
      </c>
      <c r="H29" s="25">
        <v>41310036</v>
      </c>
      <c r="I29" s="26">
        <v>44124881</v>
      </c>
      <c r="J29" s="22">
        <v>46154622</v>
      </c>
      <c r="K29" s="23">
        <v>48277743</v>
      </c>
    </row>
    <row r="30" spans="1:11" ht="13.5" x14ac:dyDescent="0.25">
      <c r="A30" s="3" t="s">
        <v>21</v>
      </c>
      <c r="B30" s="2" t="s">
        <v>19</v>
      </c>
      <c r="C30" s="27">
        <v>49872733</v>
      </c>
      <c r="D30" s="27">
        <v>44664027</v>
      </c>
      <c r="E30" s="28">
        <v>49559465</v>
      </c>
      <c r="F30" s="29">
        <v>52294053</v>
      </c>
      <c r="G30" s="27">
        <v>54538400</v>
      </c>
      <c r="H30" s="30">
        <v>54538400</v>
      </c>
      <c r="I30" s="31">
        <v>55745173</v>
      </c>
      <c r="J30" s="27">
        <v>58309450</v>
      </c>
      <c r="K30" s="28">
        <v>60991690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66497712</v>
      </c>
      <c r="D32" s="17">
        <f t="shared" si="6"/>
        <v>73850549</v>
      </c>
      <c r="E32" s="32">
        <f t="shared" si="6"/>
        <v>67486920</v>
      </c>
      <c r="F32" s="33">
        <f t="shared" si="6"/>
        <v>69835108</v>
      </c>
      <c r="G32" s="17">
        <f t="shared" si="6"/>
        <v>65418987</v>
      </c>
      <c r="H32" s="34">
        <f t="shared" si="6"/>
        <v>65418987</v>
      </c>
      <c r="I32" s="19">
        <f t="shared" si="6"/>
        <v>68455909</v>
      </c>
      <c r="J32" s="17">
        <f t="shared" si="6"/>
        <v>71604877</v>
      </c>
      <c r="K32" s="32">
        <f t="shared" si="6"/>
        <v>74898705</v>
      </c>
    </row>
    <row r="33" spans="1:11" ht="13.5" x14ac:dyDescent="0.25">
      <c r="A33" s="3" t="s">
        <v>24</v>
      </c>
      <c r="B33" s="2" t="s">
        <v>19</v>
      </c>
      <c r="C33" s="22">
        <v>3247334</v>
      </c>
      <c r="D33" s="22">
        <v>5408993</v>
      </c>
      <c r="E33" s="23">
        <v>3844332</v>
      </c>
      <c r="F33" s="24">
        <v>4386171</v>
      </c>
      <c r="G33" s="22">
        <v>4592347</v>
      </c>
      <c r="H33" s="25">
        <v>4592347</v>
      </c>
      <c r="I33" s="26">
        <v>4800786</v>
      </c>
      <c r="J33" s="22">
        <v>5021621</v>
      </c>
      <c r="K33" s="23">
        <v>5252617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37624957</v>
      </c>
      <c r="D35" s="22">
        <v>46884541</v>
      </c>
      <c r="E35" s="23">
        <v>38720183</v>
      </c>
      <c r="F35" s="24">
        <v>39903410</v>
      </c>
      <c r="G35" s="22">
        <v>36941299</v>
      </c>
      <c r="H35" s="25">
        <v>36941299</v>
      </c>
      <c r="I35" s="26">
        <v>38657423</v>
      </c>
      <c r="J35" s="22">
        <v>40435661</v>
      </c>
      <c r="K35" s="23">
        <v>42295703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25625421</v>
      </c>
      <c r="D37" s="27">
        <v>21557015</v>
      </c>
      <c r="E37" s="28">
        <v>24922405</v>
      </c>
      <c r="F37" s="29">
        <v>25545527</v>
      </c>
      <c r="G37" s="27">
        <v>23885341</v>
      </c>
      <c r="H37" s="30">
        <v>23885341</v>
      </c>
      <c r="I37" s="31">
        <v>24997700</v>
      </c>
      <c r="J37" s="27">
        <v>26147595</v>
      </c>
      <c r="K37" s="28">
        <v>27350385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17266739</v>
      </c>
      <c r="D38" s="17">
        <f t="shared" si="7"/>
        <v>15061352</v>
      </c>
      <c r="E38" s="32">
        <f t="shared" si="7"/>
        <v>13602333</v>
      </c>
      <c r="F38" s="33">
        <f t="shared" si="7"/>
        <v>15556813</v>
      </c>
      <c r="G38" s="17">
        <f t="shared" si="7"/>
        <v>16028035</v>
      </c>
      <c r="H38" s="34">
        <f t="shared" si="7"/>
        <v>16028035</v>
      </c>
      <c r="I38" s="19">
        <f t="shared" si="7"/>
        <v>18987929</v>
      </c>
      <c r="J38" s="17">
        <f t="shared" si="7"/>
        <v>18393891</v>
      </c>
      <c r="K38" s="32">
        <f t="shared" si="7"/>
        <v>19239011</v>
      </c>
    </row>
    <row r="39" spans="1:11" ht="13.5" x14ac:dyDescent="0.25">
      <c r="A39" s="3" t="s">
        <v>30</v>
      </c>
      <c r="B39" s="2" t="s">
        <v>19</v>
      </c>
      <c r="C39" s="22">
        <v>17266739</v>
      </c>
      <c r="D39" s="22">
        <v>10936872</v>
      </c>
      <c r="E39" s="23">
        <v>9753299</v>
      </c>
      <c r="F39" s="24">
        <v>11386990</v>
      </c>
      <c r="G39" s="22">
        <v>10710820</v>
      </c>
      <c r="H39" s="25">
        <v>10710820</v>
      </c>
      <c r="I39" s="26">
        <v>12335682</v>
      </c>
      <c r="J39" s="22">
        <v>11644840</v>
      </c>
      <c r="K39" s="23">
        <v>12179501</v>
      </c>
    </row>
    <row r="40" spans="1:11" ht="13.5" x14ac:dyDescent="0.25">
      <c r="A40" s="3" t="s">
        <v>31</v>
      </c>
      <c r="B40" s="2" t="s">
        <v>19</v>
      </c>
      <c r="C40" s="22"/>
      <c r="D40" s="22">
        <v>4124480</v>
      </c>
      <c r="E40" s="23">
        <v>3849034</v>
      </c>
      <c r="F40" s="24">
        <v>4169823</v>
      </c>
      <c r="G40" s="22">
        <v>5317215</v>
      </c>
      <c r="H40" s="25">
        <v>5317215</v>
      </c>
      <c r="I40" s="26">
        <v>6652247</v>
      </c>
      <c r="J40" s="22">
        <v>6749051</v>
      </c>
      <c r="K40" s="23">
        <v>7059510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9708621</v>
      </c>
      <c r="D47" s="17">
        <v>9203877</v>
      </c>
      <c r="E47" s="32">
        <v>8084496</v>
      </c>
      <c r="F47" s="33">
        <v>9059270</v>
      </c>
      <c r="G47" s="17">
        <v>7872928</v>
      </c>
      <c r="H47" s="34">
        <v>7872928</v>
      </c>
      <c r="I47" s="19">
        <v>8861563</v>
      </c>
      <c r="J47" s="17">
        <v>8484695</v>
      </c>
      <c r="K47" s="32">
        <v>8874991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166821474</v>
      </c>
      <c r="D48" s="49">
        <f t="shared" si="9"/>
        <v>175491126</v>
      </c>
      <c r="E48" s="50">
        <f t="shared" si="9"/>
        <v>172276820</v>
      </c>
      <c r="F48" s="51">
        <f t="shared" si="9"/>
        <v>186141728</v>
      </c>
      <c r="G48" s="49">
        <f t="shared" si="9"/>
        <v>185168386</v>
      </c>
      <c r="H48" s="52">
        <f t="shared" si="9"/>
        <v>185168386</v>
      </c>
      <c r="I48" s="53">
        <f t="shared" si="9"/>
        <v>196175455</v>
      </c>
      <c r="J48" s="49">
        <f t="shared" si="9"/>
        <v>202947535</v>
      </c>
      <c r="K48" s="50">
        <f t="shared" si="9"/>
        <v>212282140</v>
      </c>
    </row>
    <row r="49" spans="1:11" ht="13.5" x14ac:dyDescent="0.25">
      <c r="A49" s="9" t="s">
        <v>73</v>
      </c>
      <c r="B49" s="10"/>
      <c r="C49" s="54">
        <f>+C25-C48</f>
        <v>-15532318</v>
      </c>
      <c r="D49" s="54">
        <f t="shared" ref="D49:K49" si="10">+D25-D48</f>
        <v>-27485613</v>
      </c>
      <c r="E49" s="55">
        <f t="shared" si="10"/>
        <v>-17339471</v>
      </c>
      <c r="F49" s="56">
        <f t="shared" si="10"/>
        <v>-26630127</v>
      </c>
      <c r="G49" s="54">
        <f t="shared" si="10"/>
        <v>-24934459</v>
      </c>
      <c r="H49" s="57">
        <f t="shared" si="10"/>
        <v>-24934459</v>
      </c>
      <c r="I49" s="58">
        <f t="shared" si="10"/>
        <v>-31098917</v>
      </c>
      <c r="J49" s="54">
        <f t="shared" si="10"/>
        <v>-35658760</v>
      </c>
      <c r="K49" s="55">
        <f t="shared" si="10"/>
        <v>-42493905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239574205</v>
      </c>
      <c r="D5" s="17">
        <f t="shared" ref="D5:K5" si="0">SUM(D6:D8)</f>
        <v>219291634</v>
      </c>
      <c r="E5" s="18">
        <f t="shared" si="0"/>
        <v>253549396</v>
      </c>
      <c r="F5" s="19">
        <f t="shared" si="0"/>
        <v>271670925</v>
      </c>
      <c r="G5" s="17">
        <f t="shared" si="0"/>
        <v>285290293</v>
      </c>
      <c r="H5" s="20">
        <f t="shared" si="0"/>
        <v>285290293</v>
      </c>
      <c r="I5" s="21">
        <f t="shared" si="0"/>
        <v>296383727</v>
      </c>
      <c r="J5" s="17">
        <f t="shared" si="0"/>
        <v>295430304</v>
      </c>
      <c r="K5" s="20">
        <f t="shared" si="0"/>
        <v>293096970</v>
      </c>
    </row>
    <row r="6" spans="1:11" ht="13.5" x14ac:dyDescent="0.25">
      <c r="A6" s="3" t="s">
        <v>20</v>
      </c>
      <c r="B6" s="2" t="s">
        <v>19</v>
      </c>
      <c r="C6" s="22">
        <v>1269487</v>
      </c>
      <c r="D6" s="22">
        <v>1749239</v>
      </c>
      <c r="E6" s="23">
        <v>1654963</v>
      </c>
      <c r="F6" s="24">
        <v>3030162</v>
      </c>
      <c r="G6" s="22">
        <v>3085205</v>
      </c>
      <c r="H6" s="25">
        <v>3085205</v>
      </c>
      <c r="I6" s="26">
        <v>2099939</v>
      </c>
      <c r="J6" s="22">
        <v>576282</v>
      </c>
      <c r="K6" s="23">
        <v>602214</v>
      </c>
    </row>
    <row r="7" spans="1:11" ht="13.5" x14ac:dyDescent="0.25">
      <c r="A7" s="3" t="s">
        <v>21</v>
      </c>
      <c r="B7" s="2" t="s">
        <v>19</v>
      </c>
      <c r="C7" s="27">
        <v>238304718</v>
      </c>
      <c r="D7" s="27">
        <v>217542395</v>
      </c>
      <c r="E7" s="28">
        <v>251894433</v>
      </c>
      <c r="F7" s="29">
        <v>268640763</v>
      </c>
      <c r="G7" s="27">
        <v>282205088</v>
      </c>
      <c r="H7" s="30">
        <v>282205088</v>
      </c>
      <c r="I7" s="31">
        <v>294283788</v>
      </c>
      <c r="J7" s="27">
        <v>294854022</v>
      </c>
      <c r="K7" s="28">
        <v>292494756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251765</v>
      </c>
      <c r="D9" s="17">
        <f t="shared" ref="D9:K9" si="1">SUM(D10:D14)</f>
        <v>266147</v>
      </c>
      <c r="E9" s="32">
        <f t="shared" si="1"/>
        <v>6000223</v>
      </c>
      <c r="F9" s="33">
        <f t="shared" si="1"/>
        <v>304500</v>
      </c>
      <c r="G9" s="17">
        <f t="shared" si="1"/>
        <v>182073</v>
      </c>
      <c r="H9" s="34">
        <f t="shared" si="1"/>
        <v>182073</v>
      </c>
      <c r="I9" s="19">
        <f t="shared" si="1"/>
        <v>190990</v>
      </c>
      <c r="J9" s="17">
        <f t="shared" si="1"/>
        <v>199776</v>
      </c>
      <c r="K9" s="32">
        <f t="shared" si="1"/>
        <v>208766</v>
      </c>
    </row>
    <row r="10" spans="1:11" ht="13.5" x14ac:dyDescent="0.25">
      <c r="A10" s="3" t="s">
        <v>24</v>
      </c>
      <c r="B10" s="2" t="s">
        <v>19</v>
      </c>
      <c r="C10" s="22">
        <v>72433</v>
      </c>
      <c r="D10" s="22">
        <v>104925</v>
      </c>
      <c r="E10" s="23">
        <v>116632</v>
      </c>
      <c r="F10" s="24">
        <v>111496</v>
      </c>
      <c r="G10" s="22">
        <v>85834</v>
      </c>
      <c r="H10" s="25">
        <v>85834</v>
      </c>
      <c r="I10" s="26">
        <v>90037</v>
      </c>
      <c r="J10" s="22">
        <v>94179</v>
      </c>
      <c r="K10" s="23">
        <v>98417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179332</v>
      </c>
      <c r="D13" s="22">
        <v>161222</v>
      </c>
      <c r="E13" s="23">
        <v>5883591</v>
      </c>
      <c r="F13" s="24">
        <v>193004</v>
      </c>
      <c r="G13" s="22">
        <v>96239</v>
      </c>
      <c r="H13" s="25">
        <v>96239</v>
      </c>
      <c r="I13" s="26">
        <v>100953</v>
      </c>
      <c r="J13" s="22">
        <v>105597</v>
      </c>
      <c r="K13" s="23">
        <v>110349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54860604</v>
      </c>
      <c r="D15" s="17">
        <f t="shared" ref="D15:K15" si="2">SUM(D16:D18)</f>
        <v>30221083</v>
      </c>
      <c r="E15" s="32">
        <f t="shared" si="2"/>
        <v>56894653</v>
      </c>
      <c r="F15" s="33">
        <f t="shared" si="2"/>
        <v>39453780</v>
      </c>
      <c r="G15" s="17">
        <f t="shared" si="2"/>
        <v>36775192</v>
      </c>
      <c r="H15" s="34">
        <f t="shared" si="2"/>
        <v>36775192</v>
      </c>
      <c r="I15" s="19">
        <f t="shared" si="2"/>
        <v>48817178</v>
      </c>
      <c r="J15" s="17">
        <f t="shared" si="2"/>
        <v>40586152</v>
      </c>
      <c r="K15" s="32">
        <f t="shared" si="2"/>
        <v>43876148</v>
      </c>
    </row>
    <row r="16" spans="1:11" ht="13.5" x14ac:dyDescent="0.25">
      <c r="A16" s="3" t="s">
        <v>30</v>
      </c>
      <c r="B16" s="2" t="s">
        <v>19</v>
      </c>
      <c r="C16" s="22">
        <v>30604</v>
      </c>
      <c r="D16" s="22">
        <v>32083</v>
      </c>
      <c r="E16" s="23">
        <v>73653</v>
      </c>
      <c r="F16" s="24">
        <v>64776</v>
      </c>
      <c r="G16" s="22">
        <v>20188</v>
      </c>
      <c r="H16" s="25">
        <v>20188</v>
      </c>
      <c r="I16" s="26">
        <v>21178</v>
      </c>
      <c r="J16" s="22">
        <v>22152</v>
      </c>
      <c r="K16" s="23">
        <v>23148</v>
      </c>
    </row>
    <row r="17" spans="1:11" ht="13.5" x14ac:dyDescent="0.25">
      <c r="A17" s="3" t="s">
        <v>31</v>
      </c>
      <c r="B17" s="2" t="s">
        <v>19</v>
      </c>
      <c r="C17" s="22">
        <v>54830000</v>
      </c>
      <c r="D17" s="22">
        <v>30189000</v>
      </c>
      <c r="E17" s="23">
        <v>56821000</v>
      </c>
      <c r="F17" s="24">
        <v>39389004</v>
      </c>
      <c r="G17" s="22">
        <v>36755004</v>
      </c>
      <c r="H17" s="25">
        <v>36755004</v>
      </c>
      <c r="I17" s="26">
        <v>48796000</v>
      </c>
      <c r="J17" s="22">
        <v>40564000</v>
      </c>
      <c r="K17" s="23">
        <v>43853000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77770355</v>
      </c>
      <c r="D19" s="17">
        <f t="shared" ref="D19:K19" si="3">SUM(D20:D23)</f>
        <v>86539131</v>
      </c>
      <c r="E19" s="32">
        <f t="shared" si="3"/>
        <v>81131352</v>
      </c>
      <c r="F19" s="33">
        <f t="shared" si="3"/>
        <v>97754680</v>
      </c>
      <c r="G19" s="17">
        <f t="shared" si="3"/>
        <v>91387697</v>
      </c>
      <c r="H19" s="34">
        <f t="shared" si="3"/>
        <v>91387697</v>
      </c>
      <c r="I19" s="19">
        <f t="shared" si="3"/>
        <v>94685297</v>
      </c>
      <c r="J19" s="17">
        <f t="shared" si="3"/>
        <v>100190898</v>
      </c>
      <c r="K19" s="32">
        <f t="shared" si="3"/>
        <v>102446786</v>
      </c>
    </row>
    <row r="20" spans="1:11" ht="13.5" x14ac:dyDescent="0.25">
      <c r="A20" s="3" t="s">
        <v>34</v>
      </c>
      <c r="B20" s="2" t="s">
        <v>19</v>
      </c>
      <c r="C20" s="22">
        <v>72433153</v>
      </c>
      <c r="D20" s="22">
        <v>81070038</v>
      </c>
      <c r="E20" s="23">
        <v>75408945</v>
      </c>
      <c r="F20" s="24">
        <v>91654210</v>
      </c>
      <c r="G20" s="22">
        <v>85366902</v>
      </c>
      <c r="H20" s="25">
        <v>85366902</v>
      </c>
      <c r="I20" s="26">
        <v>88369482</v>
      </c>
      <c r="J20" s="22">
        <v>93584556</v>
      </c>
      <c r="K20" s="23">
        <v>95543159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5337202</v>
      </c>
      <c r="D23" s="22">
        <v>5469093</v>
      </c>
      <c r="E23" s="23">
        <v>5722407</v>
      </c>
      <c r="F23" s="24">
        <v>6100470</v>
      </c>
      <c r="G23" s="22">
        <v>6020795</v>
      </c>
      <c r="H23" s="25">
        <v>6020795</v>
      </c>
      <c r="I23" s="26">
        <v>6315815</v>
      </c>
      <c r="J23" s="22">
        <v>6606342</v>
      </c>
      <c r="K23" s="23">
        <v>6903627</v>
      </c>
    </row>
    <row r="24" spans="1:11" ht="13.5" x14ac:dyDescent="0.25">
      <c r="A24" s="1" t="s">
        <v>38</v>
      </c>
      <c r="B24" s="2" t="s">
        <v>39</v>
      </c>
      <c r="C24" s="17">
        <v>5116785</v>
      </c>
      <c r="D24" s="17">
        <v>6556682</v>
      </c>
      <c r="E24" s="32">
        <v>6219241</v>
      </c>
      <c r="F24" s="33">
        <v>6031690</v>
      </c>
      <c r="G24" s="17">
        <v>5950523</v>
      </c>
      <c r="H24" s="34">
        <v>5950523</v>
      </c>
      <c r="I24" s="19">
        <v>6242098</v>
      </c>
      <c r="J24" s="17">
        <v>6529231</v>
      </c>
      <c r="K24" s="32">
        <v>6823058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377573714</v>
      </c>
      <c r="D25" s="49">
        <f t="shared" ref="D25:K25" si="4">+D5+D9+D15+D19+D24</f>
        <v>342874677</v>
      </c>
      <c r="E25" s="50">
        <f t="shared" si="4"/>
        <v>403794865</v>
      </c>
      <c r="F25" s="51">
        <f t="shared" si="4"/>
        <v>415215575</v>
      </c>
      <c r="G25" s="49">
        <f t="shared" si="4"/>
        <v>419585778</v>
      </c>
      <c r="H25" s="52">
        <f t="shared" si="4"/>
        <v>419585778</v>
      </c>
      <c r="I25" s="53">
        <f t="shared" si="4"/>
        <v>446319290</v>
      </c>
      <c r="J25" s="49">
        <f t="shared" si="4"/>
        <v>442936361</v>
      </c>
      <c r="K25" s="50">
        <f t="shared" si="4"/>
        <v>446451728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163275034</v>
      </c>
      <c r="D28" s="17">
        <f t="shared" si="5"/>
        <v>171510056</v>
      </c>
      <c r="E28" s="18">
        <f t="shared" si="5"/>
        <v>210278169</v>
      </c>
      <c r="F28" s="19">
        <f t="shared" si="5"/>
        <v>207274517</v>
      </c>
      <c r="G28" s="17">
        <f t="shared" si="5"/>
        <v>228788407</v>
      </c>
      <c r="H28" s="20">
        <f t="shared" si="5"/>
        <v>228788407</v>
      </c>
      <c r="I28" s="21">
        <f t="shared" si="5"/>
        <v>183402717</v>
      </c>
      <c r="J28" s="17">
        <f t="shared" si="5"/>
        <v>184383996</v>
      </c>
      <c r="K28" s="20">
        <f t="shared" si="5"/>
        <v>197002436</v>
      </c>
    </row>
    <row r="29" spans="1:11" ht="13.5" x14ac:dyDescent="0.25">
      <c r="A29" s="3" t="s">
        <v>20</v>
      </c>
      <c r="B29" s="2" t="s">
        <v>19</v>
      </c>
      <c r="C29" s="22">
        <v>36917656</v>
      </c>
      <c r="D29" s="22">
        <v>39614173</v>
      </c>
      <c r="E29" s="23">
        <v>48907117</v>
      </c>
      <c r="F29" s="24">
        <v>42092222</v>
      </c>
      <c r="G29" s="22">
        <v>44622973</v>
      </c>
      <c r="H29" s="25">
        <v>44622973</v>
      </c>
      <c r="I29" s="26">
        <v>45621295</v>
      </c>
      <c r="J29" s="22">
        <v>46698182</v>
      </c>
      <c r="K29" s="23">
        <v>48821685</v>
      </c>
    </row>
    <row r="30" spans="1:11" ht="13.5" x14ac:dyDescent="0.25">
      <c r="A30" s="3" t="s">
        <v>21</v>
      </c>
      <c r="B30" s="2" t="s">
        <v>19</v>
      </c>
      <c r="C30" s="27">
        <v>126357378</v>
      </c>
      <c r="D30" s="27">
        <v>131895883</v>
      </c>
      <c r="E30" s="28">
        <v>161371052</v>
      </c>
      <c r="F30" s="29">
        <v>165182295</v>
      </c>
      <c r="G30" s="27">
        <v>184165434</v>
      </c>
      <c r="H30" s="30">
        <v>184165434</v>
      </c>
      <c r="I30" s="31">
        <v>137781422</v>
      </c>
      <c r="J30" s="27">
        <v>137685814</v>
      </c>
      <c r="K30" s="28">
        <v>148180751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17926853</v>
      </c>
      <c r="D32" s="17">
        <f t="shared" si="6"/>
        <v>17823504</v>
      </c>
      <c r="E32" s="32">
        <f t="shared" si="6"/>
        <v>19392258</v>
      </c>
      <c r="F32" s="33">
        <f t="shared" si="6"/>
        <v>30068464</v>
      </c>
      <c r="G32" s="17">
        <f t="shared" si="6"/>
        <v>26096837</v>
      </c>
      <c r="H32" s="34">
        <f t="shared" si="6"/>
        <v>26096837</v>
      </c>
      <c r="I32" s="19">
        <f t="shared" si="6"/>
        <v>31039080</v>
      </c>
      <c r="J32" s="17">
        <f t="shared" si="6"/>
        <v>32649550</v>
      </c>
      <c r="K32" s="32">
        <f t="shared" si="6"/>
        <v>34073709</v>
      </c>
    </row>
    <row r="33" spans="1:11" ht="13.5" x14ac:dyDescent="0.25">
      <c r="A33" s="3" t="s">
        <v>24</v>
      </c>
      <c r="B33" s="2" t="s">
        <v>19</v>
      </c>
      <c r="C33" s="22">
        <v>7350140</v>
      </c>
      <c r="D33" s="22">
        <v>7083909</v>
      </c>
      <c r="E33" s="23">
        <v>9857241</v>
      </c>
      <c r="F33" s="24">
        <v>12433604</v>
      </c>
      <c r="G33" s="22">
        <v>13334842</v>
      </c>
      <c r="H33" s="25">
        <v>13334842</v>
      </c>
      <c r="I33" s="26">
        <v>14260197</v>
      </c>
      <c r="J33" s="22">
        <v>15068401</v>
      </c>
      <c r="K33" s="23">
        <v>15920790</v>
      </c>
    </row>
    <row r="34" spans="1:11" ht="13.5" x14ac:dyDescent="0.25">
      <c r="A34" s="3" t="s">
        <v>25</v>
      </c>
      <c r="B34" s="2" t="s">
        <v>19</v>
      </c>
      <c r="C34" s="22">
        <v>1164327</v>
      </c>
      <c r="D34" s="22">
        <v>2094129</v>
      </c>
      <c r="E34" s="23">
        <v>2547343</v>
      </c>
      <c r="F34" s="24">
        <v>2674748</v>
      </c>
      <c r="G34" s="22">
        <v>2938832</v>
      </c>
      <c r="H34" s="25">
        <v>2938832</v>
      </c>
      <c r="I34" s="26">
        <v>3211990</v>
      </c>
      <c r="J34" s="22">
        <v>3390173</v>
      </c>
      <c r="K34" s="23">
        <v>3579497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4537423</v>
      </c>
      <c r="D36" s="22">
        <v>3828669</v>
      </c>
      <c r="E36" s="23">
        <v>3346740</v>
      </c>
      <c r="F36" s="24">
        <v>9238366</v>
      </c>
      <c r="G36" s="22">
        <v>6024233</v>
      </c>
      <c r="H36" s="25">
        <v>6024233</v>
      </c>
      <c r="I36" s="26">
        <v>9705155</v>
      </c>
      <c r="J36" s="22">
        <v>10151595</v>
      </c>
      <c r="K36" s="23">
        <v>10347793</v>
      </c>
    </row>
    <row r="37" spans="1:11" ht="13.5" x14ac:dyDescent="0.25">
      <c r="A37" s="3" t="s">
        <v>28</v>
      </c>
      <c r="B37" s="2" t="s">
        <v>19</v>
      </c>
      <c r="C37" s="27">
        <v>4874963</v>
      </c>
      <c r="D37" s="27">
        <v>4816797</v>
      </c>
      <c r="E37" s="28">
        <v>3640934</v>
      </c>
      <c r="F37" s="29">
        <v>5721746</v>
      </c>
      <c r="G37" s="27">
        <v>3798930</v>
      </c>
      <c r="H37" s="30">
        <v>3798930</v>
      </c>
      <c r="I37" s="31">
        <v>3861738</v>
      </c>
      <c r="J37" s="27">
        <v>4039381</v>
      </c>
      <c r="K37" s="28">
        <v>4225629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16806501</v>
      </c>
      <c r="D38" s="17">
        <f t="shared" si="7"/>
        <v>19222056</v>
      </c>
      <c r="E38" s="32">
        <f t="shared" si="7"/>
        <v>26884958</v>
      </c>
      <c r="F38" s="33">
        <f t="shared" si="7"/>
        <v>37503132</v>
      </c>
      <c r="G38" s="17">
        <f t="shared" si="7"/>
        <v>40205628</v>
      </c>
      <c r="H38" s="34">
        <f t="shared" si="7"/>
        <v>40205628</v>
      </c>
      <c r="I38" s="19">
        <f t="shared" si="7"/>
        <v>58297363</v>
      </c>
      <c r="J38" s="17">
        <f t="shared" si="7"/>
        <v>59076274</v>
      </c>
      <c r="K38" s="32">
        <f t="shared" si="7"/>
        <v>59953975</v>
      </c>
    </row>
    <row r="39" spans="1:11" ht="13.5" x14ac:dyDescent="0.25">
      <c r="A39" s="3" t="s">
        <v>30</v>
      </c>
      <c r="B39" s="2" t="s">
        <v>19</v>
      </c>
      <c r="C39" s="22">
        <v>5530890</v>
      </c>
      <c r="D39" s="22">
        <v>6739928</v>
      </c>
      <c r="E39" s="23">
        <v>11492806</v>
      </c>
      <c r="F39" s="24">
        <v>18594588</v>
      </c>
      <c r="G39" s="22">
        <v>18417162</v>
      </c>
      <c r="H39" s="25">
        <v>18417162</v>
      </c>
      <c r="I39" s="26">
        <v>41148987</v>
      </c>
      <c r="J39" s="22">
        <v>40970816</v>
      </c>
      <c r="K39" s="23">
        <v>40774009</v>
      </c>
    </row>
    <row r="40" spans="1:11" ht="13.5" x14ac:dyDescent="0.25">
      <c r="A40" s="3" t="s">
        <v>31</v>
      </c>
      <c r="B40" s="2" t="s">
        <v>19</v>
      </c>
      <c r="C40" s="22">
        <v>11275611</v>
      </c>
      <c r="D40" s="22">
        <v>12482128</v>
      </c>
      <c r="E40" s="23">
        <v>15392152</v>
      </c>
      <c r="F40" s="24">
        <v>18908544</v>
      </c>
      <c r="G40" s="22">
        <v>21788466</v>
      </c>
      <c r="H40" s="25">
        <v>21788466</v>
      </c>
      <c r="I40" s="26">
        <v>17148376</v>
      </c>
      <c r="J40" s="22">
        <v>18105458</v>
      </c>
      <c r="K40" s="23">
        <v>19179966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60171290</v>
      </c>
      <c r="D42" s="17">
        <f t="shared" si="8"/>
        <v>69862706</v>
      </c>
      <c r="E42" s="32">
        <f t="shared" si="8"/>
        <v>67353536</v>
      </c>
      <c r="F42" s="33">
        <f t="shared" si="8"/>
        <v>77447248</v>
      </c>
      <c r="G42" s="17">
        <f t="shared" si="8"/>
        <v>77216853</v>
      </c>
      <c r="H42" s="34">
        <f t="shared" si="8"/>
        <v>77216853</v>
      </c>
      <c r="I42" s="19">
        <f t="shared" si="8"/>
        <v>111614775</v>
      </c>
      <c r="J42" s="17">
        <f t="shared" si="8"/>
        <v>118077626</v>
      </c>
      <c r="K42" s="32">
        <f t="shared" si="8"/>
        <v>121719891</v>
      </c>
    </row>
    <row r="43" spans="1:11" ht="13.5" x14ac:dyDescent="0.25">
      <c r="A43" s="3" t="s">
        <v>34</v>
      </c>
      <c r="B43" s="2" t="s">
        <v>19</v>
      </c>
      <c r="C43" s="22">
        <v>55092954</v>
      </c>
      <c r="D43" s="22">
        <v>61794717</v>
      </c>
      <c r="E43" s="23">
        <v>60691156</v>
      </c>
      <c r="F43" s="24">
        <v>69787692</v>
      </c>
      <c r="G43" s="22">
        <v>67918641</v>
      </c>
      <c r="H43" s="25">
        <v>67918641</v>
      </c>
      <c r="I43" s="26">
        <v>85687833</v>
      </c>
      <c r="J43" s="22">
        <v>90891141</v>
      </c>
      <c r="K43" s="23">
        <v>94865287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5078336</v>
      </c>
      <c r="D46" s="22">
        <v>8067989</v>
      </c>
      <c r="E46" s="23">
        <v>6662380</v>
      </c>
      <c r="F46" s="24">
        <v>7659556</v>
      </c>
      <c r="G46" s="22">
        <v>9298212</v>
      </c>
      <c r="H46" s="25">
        <v>9298212</v>
      </c>
      <c r="I46" s="26">
        <v>25926942</v>
      </c>
      <c r="J46" s="22">
        <v>27186485</v>
      </c>
      <c r="K46" s="23">
        <v>26854604</v>
      </c>
    </row>
    <row r="47" spans="1:11" ht="13.5" x14ac:dyDescent="0.25">
      <c r="A47" s="1" t="s">
        <v>38</v>
      </c>
      <c r="B47" s="2" t="s">
        <v>39</v>
      </c>
      <c r="C47" s="17">
        <v>12253662</v>
      </c>
      <c r="D47" s="17">
        <v>13067396</v>
      </c>
      <c r="E47" s="32">
        <v>13130460</v>
      </c>
      <c r="F47" s="33">
        <v>23372298</v>
      </c>
      <c r="G47" s="17">
        <v>25423739</v>
      </c>
      <c r="H47" s="34">
        <v>25423739</v>
      </c>
      <c r="I47" s="19">
        <v>41885531</v>
      </c>
      <c r="J47" s="17">
        <v>44181140</v>
      </c>
      <c r="K47" s="32">
        <v>46663563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270433340</v>
      </c>
      <c r="D48" s="49">
        <f t="shared" si="9"/>
        <v>291485718</v>
      </c>
      <c r="E48" s="50">
        <f t="shared" si="9"/>
        <v>337039381</v>
      </c>
      <c r="F48" s="51">
        <f t="shared" si="9"/>
        <v>375665659</v>
      </c>
      <c r="G48" s="49">
        <f t="shared" si="9"/>
        <v>397731464</v>
      </c>
      <c r="H48" s="52">
        <f t="shared" si="9"/>
        <v>397731464</v>
      </c>
      <c r="I48" s="53">
        <f t="shared" si="9"/>
        <v>426239466</v>
      </c>
      <c r="J48" s="49">
        <f t="shared" si="9"/>
        <v>438368586</v>
      </c>
      <c r="K48" s="50">
        <f t="shared" si="9"/>
        <v>459413574</v>
      </c>
    </row>
    <row r="49" spans="1:11" ht="13.5" x14ac:dyDescent="0.25">
      <c r="A49" s="9" t="s">
        <v>73</v>
      </c>
      <c r="B49" s="10"/>
      <c r="C49" s="54">
        <f>+C25-C48</f>
        <v>107140374</v>
      </c>
      <c r="D49" s="54">
        <f t="shared" ref="D49:K49" si="10">+D25-D48</f>
        <v>51388959</v>
      </c>
      <c r="E49" s="55">
        <f t="shared" si="10"/>
        <v>66755484</v>
      </c>
      <c r="F49" s="56">
        <f t="shared" si="10"/>
        <v>39549916</v>
      </c>
      <c r="G49" s="54">
        <f t="shared" si="10"/>
        <v>21854314</v>
      </c>
      <c r="H49" s="57">
        <f t="shared" si="10"/>
        <v>21854314</v>
      </c>
      <c r="I49" s="58">
        <f t="shared" si="10"/>
        <v>20079824</v>
      </c>
      <c r="J49" s="54">
        <f t="shared" si="10"/>
        <v>4567775</v>
      </c>
      <c r="K49" s="55">
        <f t="shared" si="10"/>
        <v>-12961846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283898858</v>
      </c>
      <c r="D5" s="17">
        <f t="shared" ref="D5:K5" si="0">SUM(D6:D8)</f>
        <v>259343745</v>
      </c>
      <c r="E5" s="18">
        <f t="shared" si="0"/>
        <v>288068040</v>
      </c>
      <c r="F5" s="19">
        <f t="shared" si="0"/>
        <v>300480507</v>
      </c>
      <c r="G5" s="17">
        <f t="shared" si="0"/>
        <v>304943196</v>
      </c>
      <c r="H5" s="20">
        <f t="shared" si="0"/>
        <v>304943196</v>
      </c>
      <c r="I5" s="21">
        <f t="shared" si="0"/>
        <v>339404619</v>
      </c>
      <c r="J5" s="17">
        <f t="shared" si="0"/>
        <v>336787320</v>
      </c>
      <c r="K5" s="20">
        <f t="shared" si="0"/>
        <v>332535144</v>
      </c>
    </row>
    <row r="6" spans="1:11" ht="13.5" x14ac:dyDescent="0.25">
      <c r="A6" s="3" t="s">
        <v>20</v>
      </c>
      <c r="B6" s="2" t="s">
        <v>19</v>
      </c>
      <c r="C6" s="22">
        <v>56129182</v>
      </c>
      <c r="D6" s="22">
        <v>55019241</v>
      </c>
      <c r="E6" s="23">
        <v>43727661</v>
      </c>
      <c r="F6" s="24">
        <v>55443840</v>
      </c>
      <c r="G6" s="22">
        <v>55443840</v>
      </c>
      <c r="H6" s="25">
        <v>55443840</v>
      </c>
      <c r="I6" s="26">
        <v>55443837</v>
      </c>
      <c r="J6" s="22">
        <v>42376800</v>
      </c>
      <c r="K6" s="23">
        <v>42140124</v>
      </c>
    </row>
    <row r="7" spans="1:11" ht="13.5" x14ac:dyDescent="0.25">
      <c r="A7" s="3" t="s">
        <v>21</v>
      </c>
      <c r="B7" s="2" t="s">
        <v>19</v>
      </c>
      <c r="C7" s="27">
        <v>214339424</v>
      </c>
      <c r="D7" s="27">
        <v>193140059</v>
      </c>
      <c r="E7" s="28">
        <v>230885873</v>
      </c>
      <c r="F7" s="29">
        <v>231152396</v>
      </c>
      <c r="G7" s="27">
        <v>235615085</v>
      </c>
      <c r="H7" s="30">
        <v>235615085</v>
      </c>
      <c r="I7" s="31">
        <v>265076511</v>
      </c>
      <c r="J7" s="27">
        <v>274657572</v>
      </c>
      <c r="K7" s="28">
        <v>269753184</v>
      </c>
    </row>
    <row r="8" spans="1:11" ht="13.5" x14ac:dyDescent="0.25">
      <c r="A8" s="3" t="s">
        <v>22</v>
      </c>
      <c r="B8" s="2" t="s">
        <v>19</v>
      </c>
      <c r="C8" s="22">
        <v>13430252</v>
      </c>
      <c r="D8" s="22">
        <v>11184445</v>
      </c>
      <c r="E8" s="23">
        <v>13454506</v>
      </c>
      <c r="F8" s="24">
        <v>13884271</v>
      </c>
      <c r="G8" s="22">
        <v>13884271</v>
      </c>
      <c r="H8" s="25">
        <v>13884271</v>
      </c>
      <c r="I8" s="26">
        <v>18884271</v>
      </c>
      <c r="J8" s="22">
        <v>19752948</v>
      </c>
      <c r="K8" s="23">
        <v>20641836</v>
      </c>
    </row>
    <row r="9" spans="1:11" ht="13.5" x14ac:dyDescent="0.25">
      <c r="A9" s="1" t="s">
        <v>23</v>
      </c>
      <c r="B9" s="2" t="s">
        <v>19</v>
      </c>
      <c r="C9" s="17">
        <f>SUM(C10:C14)</f>
        <v>32058314</v>
      </c>
      <c r="D9" s="17">
        <f t="shared" ref="D9:K9" si="1">SUM(D10:D14)</f>
        <v>24388592</v>
      </c>
      <c r="E9" s="32">
        <f t="shared" si="1"/>
        <v>143058825</v>
      </c>
      <c r="F9" s="33">
        <f t="shared" si="1"/>
        <v>129150332</v>
      </c>
      <c r="G9" s="17">
        <f t="shared" si="1"/>
        <v>137107566</v>
      </c>
      <c r="H9" s="34">
        <f t="shared" si="1"/>
        <v>137107566</v>
      </c>
      <c r="I9" s="19">
        <f t="shared" si="1"/>
        <v>28928482</v>
      </c>
      <c r="J9" s="17">
        <f t="shared" si="1"/>
        <v>30259236</v>
      </c>
      <c r="K9" s="32">
        <f t="shared" si="1"/>
        <v>29816340</v>
      </c>
    </row>
    <row r="10" spans="1:11" ht="13.5" x14ac:dyDescent="0.25">
      <c r="A10" s="3" t="s">
        <v>24</v>
      </c>
      <c r="B10" s="2" t="s">
        <v>19</v>
      </c>
      <c r="C10" s="22">
        <v>11530140</v>
      </c>
      <c r="D10" s="22">
        <v>10535428</v>
      </c>
      <c r="E10" s="23">
        <v>10946519</v>
      </c>
      <c r="F10" s="24">
        <v>11327291</v>
      </c>
      <c r="G10" s="22">
        <v>11326291</v>
      </c>
      <c r="H10" s="25">
        <v>11326291</v>
      </c>
      <c r="I10" s="26">
        <v>11332387</v>
      </c>
      <c r="J10" s="22">
        <v>11853708</v>
      </c>
      <c r="K10" s="23">
        <v>10582536</v>
      </c>
    </row>
    <row r="11" spans="1:11" ht="13.5" x14ac:dyDescent="0.25">
      <c r="A11" s="3" t="s">
        <v>25</v>
      </c>
      <c r="B11" s="2" t="s">
        <v>19</v>
      </c>
      <c r="C11" s="22">
        <v>17675104</v>
      </c>
      <c r="D11" s="22">
        <v>11607848</v>
      </c>
      <c r="E11" s="23">
        <v>17030503</v>
      </c>
      <c r="F11" s="24">
        <v>17595085</v>
      </c>
      <c r="G11" s="22">
        <v>17595085</v>
      </c>
      <c r="H11" s="25">
        <v>17595085</v>
      </c>
      <c r="I11" s="26">
        <v>17596095</v>
      </c>
      <c r="J11" s="22">
        <v>18405528</v>
      </c>
      <c r="K11" s="23">
        <v>19233804</v>
      </c>
    </row>
    <row r="12" spans="1:11" ht="13.5" x14ac:dyDescent="0.25">
      <c r="A12" s="3" t="s">
        <v>26</v>
      </c>
      <c r="B12" s="2" t="s">
        <v>19</v>
      </c>
      <c r="C12" s="22">
        <v>2853070</v>
      </c>
      <c r="D12" s="22">
        <v>2245316</v>
      </c>
      <c r="E12" s="23">
        <v>115081803</v>
      </c>
      <c r="F12" s="24">
        <v>100227956</v>
      </c>
      <c r="G12" s="22">
        <v>108186190</v>
      </c>
      <c r="H12" s="25">
        <v>108186190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136466806</v>
      </c>
      <c r="D15" s="17">
        <f t="shared" ref="D15:K15" si="2">SUM(D16:D18)</f>
        <v>145682847</v>
      </c>
      <c r="E15" s="32">
        <f t="shared" si="2"/>
        <v>140596307</v>
      </c>
      <c r="F15" s="33">
        <f t="shared" si="2"/>
        <v>130502808</v>
      </c>
      <c r="G15" s="17">
        <f t="shared" si="2"/>
        <v>131260804</v>
      </c>
      <c r="H15" s="34">
        <f t="shared" si="2"/>
        <v>131260804</v>
      </c>
      <c r="I15" s="19">
        <f t="shared" si="2"/>
        <v>264097286</v>
      </c>
      <c r="J15" s="17">
        <f t="shared" si="2"/>
        <v>269330124</v>
      </c>
      <c r="K15" s="32">
        <f t="shared" si="2"/>
        <v>304306632</v>
      </c>
    </row>
    <row r="16" spans="1:11" ht="13.5" x14ac:dyDescent="0.25">
      <c r="A16" s="3" t="s">
        <v>30</v>
      </c>
      <c r="B16" s="2" t="s">
        <v>19</v>
      </c>
      <c r="C16" s="22">
        <v>30467438</v>
      </c>
      <c r="D16" s="22">
        <v>24293747</v>
      </c>
      <c r="E16" s="23">
        <v>21922674</v>
      </c>
      <c r="F16" s="24">
        <v>22674344</v>
      </c>
      <c r="G16" s="22">
        <v>22508171</v>
      </c>
      <c r="H16" s="25">
        <v>22508171</v>
      </c>
      <c r="I16" s="26">
        <v>26909457</v>
      </c>
      <c r="J16" s="22">
        <v>25418316</v>
      </c>
      <c r="K16" s="23">
        <v>24525924</v>
      </c>
    </row>
    <row r="17" spans="1:11" ht="13.5" x14ac:dyDescent="0.25">
      <c r="A17" s="3" t="s">
        <v>31</v>
      </c>
      <c r="B17" s="2" t="s">
        <v>19</v>
      </c>
      <c r="C17" s="22">
        <v>104382390</v>
      </c>
      <c r="D17" s="22">
        <v>118491068</v>
      </c>
      <c r="E17" s="23">
        <v>117863115</v>
      </c>
      <c r="F17" s="24">
        <v>106992056</v>
      </c>
      <c r="G17" s="22">
        <v>107916225</v>
      </c>
      <c r="H17" s="25">
        <v>107916225</v>
      </c>
      <c r="I17" s="26">
        <v>236351422</v>
      </c>
      <c r="J17" s="22">
        <v>243036924</v>
      </c>
      <c r="K17" s="23">
        <v>278866452</v>
      </c>
    </row>
    <row r="18" spans="1:11" ht="13.5" x14ac:dyDescent="0.25">
      <c r="A18" s="3" t="s">
        <v>32</v>
      </c>
      <c r="B18" s="2" t="s">
        <v>19</v>
      </c>
      <c r="C18" s="22">
        <v>1616978</v>
      </c>
      <c r="D18" s="22">
        <v>2898032</v>
      </c>
      <c r="E18" s="23">
        <v>810518</v>
      </c>
      <c r="F18" s="24">
        <v>836408</v>
      </c>
      <c r="G18" s="22">
        <v>836408</v>
      </c>
      <c r="H18" s="25">
        <v>836408</v>
      </c>
      <c r="I18" s="26">
        <v>836407</v>
      </c>
      <c r="J18" s="22">
        <v>874884</v>
      </c>
      <c r="K18" s="23">
        <v>914256</v>
      </c>
    </row>
    <row r="19" spans="1:11" ht="13.5" x14ac:dyDescent="0.25">
      <c r="A19" s="1" t="s">
        <v>33</v>
      </c>
      <c r="B19" s="2" t="s">
        <v>19</v>
      </c>
      <c r="C19" s="17">
        <f>SUM(C20:C23)</f>
        <v>147909996</v>
      </c>
      <c r="D19" s="17">
        <f t="shared" ref="D19:K19" si="3">SUM(D20:D23)</f>
        <v>152845646</v>
      </c>
      <c r="E19" s="32">
        <f t="shared" si="3"/>
        <v>166113924</v>
      </c>
      <c r="F19" s="33">
        <f t="shared" si="3"/>
        <v>200386096</v>
      </c>
      <c r="G19" s="17">
        <f t="shared" si="3"/>
        <v>200526087</v>
      </c>
      <c r="H19" s="34">
        <f t="shared" si="3"/>
        <v>200526087</v>
      </c>
      <c r="I19" s="19">
        <f t="shared" si="3"/>
        <v>216499570</v>
      </c>
      <c r="J19" s="17">
        <f t="shared" si="3"/>
        <v>222666588</v>
      </c>
      <c r="K19" s="32">
        <f t="shared" si="3"/>
        <v>237565404</v>
      </c>
    </row>
    <row r="20" spans="1:11" ht="13.5" x14ac:dyDescent="0.25">
      <c r="A20" s="3" t="s">
        <v>34</v>
      </c>
      <c r="B20" s="2" t="s">
        <v>19</v>
      </c>
      <c r="C20" s="22">
        <v>113907062</v>
      </c>
      <c r="D20" s="22">
        <v>123719456</v>
      </c>
      <c r="E20" s="23">
        <v>129775424</v>
      </c>
      <c r="F20" s="24">
        <v>151238108</v>
      </c>
      <c r="G20" s="22">
        <v>150885533</v>
      </c>
      <c r="H20" s="25">
        <v>150885533</v>
      </c>
      <c r="I20" s="26">
        <v>176260971</v>
      </c>
      <c r="J20" s="22">
        <v>179592252</v>
      </c>
      <c r="K20" s="23">
        <v>192014412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34002934</v>
      </c>
      <c r="D23" s="22">
        <v>29126190</v>
      </c>
      <c r="E23" s="23">
        <v>36338500</v>
      </c>
      <c r="F23" s="24">
        <v>49147988</v>
      </c>
      <c r="G23" s="22">
        <v>49640554</v>
      </c>
      <c r="H23" s="25">
        <v>49640554</v>
      </c>
      <c r="I23" s="26">
        <v>40238599</v>
      </c>
      <c r="J23" s="22">
        <v>43074336</v>
      </c>
      <c r="K23" s="23">
        <v>45550992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600333974</v>
      </c>
      <c r="D25" s="49">
        <f t="shared" ref="D25:K25" si="4">+D5+D9+D15+D19+D24</f>
        <v>582260830</v>
      </c>
      <c r="E25" s="50">
        <f t="shared" si="4"/>
        <v>737837096</v>
      </c>
      <c r="F25" s="51">
        <f t="shared" si="4"/>
        <v>760519743</v>
      </c>
      <c r="G25" s="49">
        <f t="shared" si="4"/>
        <v>773837653</v>
      </c>
      <c r="H25" s="52">
        <f t="shared" si="4"/>
        <v>773837653</v>
      </c>
      <c r="I25" s="53">
        <f t="shared" si="4"/>
        <v>848929957</v>
      </c>
      <c r="J25" s="49">
        <f t="shared" si="4"/>
        <v>859043268</v>
      </c>
      <c r="K25" s="50">
        <f t="shared" si="4"/>
        <v>904223520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240672835</v>
      </c>
      <c r="D28" s="17">
        <f t="shared" si="5"/>
        <v>211557622</v>
      </c>
      <c r="E28" s="18">
        <f t="shared" si="5"/>
        <v>224410592</v>
      </c>
      <c r="F28" s="19">
        <f t="shared" si="5"/>
        <v>227932855</v>
      </c>
      <c r="G28" s="17">
        <f t="shared" si="5"/>
        <v>242943950</v>
      </c>
      <c r="H28" s="20">
        <f t="shared" si="5"/>
        <v>242943950</v>
      </c>
      <c r="I28" s="21">
        <f t="shared" si="5"/>
        <v>256051453</v>
      </c>
      <c r="J28" s="17">
        <f t="shared" si="5"/>
        <v>266914824</v>
      </c>
      <c r="K28" s="20">
        <f t="shared" si="5"/>
        <v>281199504</v>
      </c>
    </row>
    <row r="29" spans="1:11" ht="13.5" x14ac:dyDescent="0.25">
      <c r="A29" s="3" t="s">
        <v>20</v>
      </c>
      <c r="B29" s="2" t="s">
        <v>19</v>
      </c>
      <c r="C29" s="22">
        <v>43306972</v>
      </c>
      <c r="D29" s="22">
        <v>41805842</v>
      </c>
      <c r="E29" s="23">
        <v>43147195</v>
      </c>
      <c r="F29" s="24">
        <v>45702246</v>
      </c>
      <c r="G29" s="22">
        <v>47274645</v>
      </c>
      <c r="H29" s="25">
        <v>47274645</v>
      </c>
      <c r="I29" s="26">
        <v>50466845</v>
      </c>
      <c r="J29" s="22">
        <v>54494868</v>
      </c>
      <c r="K29" s="23">
        <v>58743324</v>
      </c>
    </row>
    <row r="30" spans="1:11" ht="13.5" x14ac:dyDescent="0.25">
      <c r="A30" s="3" t="s">
        <v>21</v>
      </c>
      <c r="B30" s="2" t="s">
        <v>19</v>
      </c>
      <c r="C30" s="27">
        <v>189320376</v>
      </c>
      <c r="D30" s="27">
        <v>159302485</v>
      </c>
      <c r="E30" s="28">
        <v>169293346</v>
      </c>
      <c r="F30" s="29">
        <v>170758190</v>
      </c>
      <c r="G30" s="27">
        <v>183871141</v>
      </c>
      <c r="H30" s="30">
        <v>183871141</v>
      </c>
      <c r="I30" s="31">
        <v>193168469</v>
      </c>
      <c r="J30" s="27">
        <v>199452852</v>
      </c>
      <c r="K30" s="28">
        <v>208914588</v>
      </c>
    </row>
    <row r="31" spans="1:11" ht="13.5" x14ac:dyDescent="0.25">
      <c r="A31" s="3" t="s">
        <v>22</v>
      </c>
      <c r="B31" s="2" t="s">
        <v>19</v>
      </c>
      <c r="C31" s="22">
        <v>8045487</v>
      </c>
      <c r="D31" s="22">
        <v>10449295</v>
      </c>
      <c r="E31" s="23">
        <v>11970051</v>
      </c>
      <c r="F31" s="24">
        <v>11472419</v>
      </c>
      <c r="G31" s="22">
        <v>11798164</v>
      </c>
      <c r="H31" s="25">
        <v>11798164</v>
      </c>
      <c r="I31" s="26">
        <v>12416139</v>
      </c>
      <c r="J31" s="22">
        <v>12967104</v>
      </c>
      <c r="K31" s="23">
        <v>13541592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73587976</v>
      </c>
      <c r="D32" s="17">
        <f t="shared" si="6"/>
        <v>35673997</v>
      </c>
      <c r="E32" s="32">
        <f t="shared" si="6"/>
        <v>151899452</v>
      </c>
      <c r="F32" s="33">
        <f t="shared" si="6"/>
        <v>47736014</v>
      </c>
      <c r="G32" s="17">
        <f t="shared" si="6"/>
        <v>38708065</v>
      </c>
      <c r="H32" s="34">
        <f t="shared" si="6"/>
        <v>38708065</v>
      </c>
      <c r="I32" s="19">
        <f t="shared" si="6"/>
        <v>34490303</v>
      </c>
      <c r="J32" s="17">
        <f t="shared" si="6"/>
        <v>36187368</v>
      </c>
      <c r="K32" s="32">
        <f t="shared" si="6"/>
        <v>37727856</v>
      </c>
    </row>
    <row r="33" spans="1:11" ht="13.5" x14ac:dyDescent="0.25">
      <c r="A33" s="3" t="s">
        <v>24</v>
      </c>
      <c r="B33" s="2" t="s">
        <v>19</v>
      </c>
      <c r="C33" s="22">
        <v>7158044</v>
      </c>
      <c r="D33" s="22">
        <v>11679285</v>
      </c>
      <c r="E33" s="23">
        <v>9424248</v>
      </c>
      <c r="F33" s="24">
        <v>9466534</v>
      </c>
      <c r="G33" s="22">
        <v>7003783</v>
      </c>
      <c r="H33" s="25">
        <v>7003783</v>
      </c>
      <c r="I33" s="26">
        <v>16522974</v>
      </c>
      <c r="J33" s="22">
        <v>17393844</v>
      </c>
      <c r="K33" s="23">
        <v>18069828</v>
      </c>
    </row>
    <row r="34" spans="1:11" ht="13.5" x14ac:dyDescent="0.25">
      <c r="A34" s="3" t="s">
        <v>25</v>
      </c>
      <c r="B34" s="2" t="s">
        <v>19</v>
      </c>
      <c r="C34" s="22">
        <v>8300499</v>
      </c>
      <c r="D34" s="22">
        <v>10080540</v>
      </c>
      <c r="E34" s="23">
        <v>8980568</v>
      </c>
      <c r="F34" s="24">
        <v>14804828</v>
      </c>
      <c r="G34" s="22">
        <v>10043098</v>
      </c>
      <c r="H34" s="25">
        <v>10043098</v>
      </c>
      <c r="I34" s="26">
        <v>17967329</v>
      </c>
      <c r="J34" s="22">
        <v>18793524</v>
      </c>
      <c r="K34" s="23">
        <v>19658028</v>
      </c>
    </row>
    <row r="35" spans="1:11" ht="13.5" x14ac:dyDescent="0.25">
      <c r="A35" s="3" t="s">
        <v>26</v>
      </c>
      <c r="B35" s="2" t="s">
        <v>19</v>
      </c>
      <c r="C35" s="22">
        <v>58129433</v>
      </c>
      <c r="D35" s="22">
        <v>13914172</v>
      </c>
      <c r="E35" s="23">
        <v>133494636</v>
      </c>
      <c r="F35" s="24">
        <v>23464652</v>
      </c>
      <c r="G35" s="22">
        <v>21661184</v>
      </c>
      <c r="H35" s="25">
        <v>21661184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89737352</v>
      </c>
      <c r="D38" s="17">
        <f t="shared" si="7"/>
        <v>112424913</v>
      </c>
      <c r="E38" s="32">
        <f t="shared" si="7"/>
        <v>121277405</v>
      </c>
      <c r="F38" s="33">
        <f t="shared" si="7"/>
        <v>198907025</v>
      </c>
      <c r="G38" s="17">
        <f t="shared" si="7"/>
        <v>207826018</v>
      </c>
      <c r="H38" s="34">
        <f t="shared" si="7"/>
        <v>207826018</v>
      </c>
      <c r="I38" s="19">
        <f t="shared" si="7"/>
        <v>252885783</v>
      </c>
      <c r="J38" s="17">
        <f t="shared" si="7"/>
        <v>257658888</v>
      </c>
      <c r="K38" s="32">
        <f t="shared" si="7"/>
        <v>269440368</v>
      </c>
    </row>
    <row r="39" spans="1:11" ht="13.5" x14ac:dyDescent="0.25">
      <c r="A39" s="3" t="s">
        <v>30</v>
      </c>
      <c r="B39" s="2" t="s">
        <v>19</v>
      </c>
      <c r="C39" s="22">
        <v>12907608</v>
      </c>
      <c r="D39" s="22">
        <v>16794454</v>
      </c>
      <c r="E39" s="23">
        <v>18410674</v>
      </c>
      <c r="F39" s="24">
        <v>24991983</v>
      </c>
      <c r="G39" s="22">
        <v>20819700</v>
      </c>
      <c r="H39" s="25">
        <v>20819700</v>
      </c>
      <c r="I39" s="26">
        <v>29097340</v>
      </c>
      <c r="J39" s="22">
        <v>27083088</v>
      </c>
      <c r="K39" s="23">
        <v>28327764</v>
      </c>
    </row>
    <row r="40" spans="1:11" ht="13.5" x14ac:dyDescent="0.25">
      <c r="A40" s="3" t="s">
        <v>31</v>
      </c>
      <c r="B40" s="2" t="s">
        <v>19</v>
      </c>
      <c r="C40" s="22">
        <v>76211550</v>
      </c>
      <c r="D40" s="22">
        <v>95433220</v>
      </c>
      <c r="E40" s="23">
        <v>102866731</v>
      </c>
      <c r="F40" s="24">
        <v>173220422</v>
      </c>
      <c r="G40" s="22">
        <v>187006302</v>
      </c>
      <c r="H40" s="25">
        <v>187006302</v>
      </c>
      <c r="I40" s="26">
        <v>222792338</v>
      </c>
      <c r="J40" s="22">
        <v>229806708</v>
      </c>
      <c r="K40" s="23">
        <v>240308136</v>
      </c>
    </row>
    <row r="41" spans="1:11" ht="13.5" x14ac:dyDescent="0.25">
      <c r="A41" s="3" t="s">
        <v>32</v>
      </c>
      <c r="B41" s="2" t="s">
        <v>19</v>
      </c>
      <c r="C41" s="22">
        <v>618194</v>
      </c>
      <c r="D41" s="22">
        <v>197239</v>
      </c>
      <c r="E41" s="23"/>
      <c r="F41" s="24">
        <v>694620</v>
      </c>
      <c r="G41" s="22">
        <v>16</v>
      </c>
      <c r="H41" s="25">
        <v>16</v>
      </c>
      <c r="I41" s="26">
        <v>996105</v>
      </c>
      <c r="J41" s="22">
        <v>769092</v>
      </c>
      <c r="K41" s="23">
        <v>804468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147892912</v>
      </c>
      <c r="D42" s="17">
        <f t="shared" si="8"/>
        <v>175310460</v>
      </c>
      <c r="E42" s="32">
        <f t="shared" si="8"/>
        <v>170509444</v>
      </c>
      <c r="F42" s="33">
        <f t="shared" si="8"/>
        <v>179641004</v>
      </c>
      <c r="G42" s="17">
        <f t="shared" si="8"/>
        <v>188196495</v>
      </c>
      <c r="H42" s="34">
        <f t="shared" si="8"/>
        <v>188196495</v>
      </c>
      <c r="I42" s="19">
        <f t="shared" si="8"/>
        <v>190936874</v>
      </c>
      <c r="J42" s="17">
        <f t="shared" si="8"/>
        <v>207453096</v>
      </c>
      <c r="K42" s="32">
        <f t="shared" si="8"/>
        <v>228153096</v>
      </c>
    </row>
    <row r="43" spans="1:11" ht="13.5" x14ac:dyDescent="0.25">
      <c r="A43" s="3" t="s">
        <v>34</v>
      </c>
      <c r="B43" s="2" t="s">
        <v>19</v>
      </c>
      <c r="C43" s="22">
        <v>114952857</v>
      </c>
      <c r="D43" s="22">
        <v>125587283</v>
      </c>
      <c r="E43" s="23">
        <v>113325412</v>
      </c>
      <c r="F43" s="24">
        <v>133039263</v>
      </c>
      <c r="G43" s="22">
        <v>125592244</v>
      </c>
      <c r="H43" s="25">
        <v>125592244</v>
      </c>
      <c r="I43" s="26">
        <v>139572983</v>
      </c>
      <c r="J43" s="22">
        <v>155828280</v>
      </c>
      <c r="K43" s="23">
        <v>174082572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32940055</v>
      </c>
      <c r="D46" s="22">
        <v>49723177</v>
      </c>
      <c r="E46" s="23">
        <v>57184032</v>
      </c>
      <c r="F46" s="24">
        <v>46601741</v>
      </c>
      <c r="G46" s="22">
        <v>62604251</v>
      </c>
      <c r="H46" s="25">
        <v>62604251</v>
      </c>
      <c r="I46" s="26">
        <v>51363891</v>
      </c>
      <c r="J46" s="22">
        <v>51624816</v>
      </c>
      <c r="K46" s="23">
        <v>54070524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551891075</v>
      </c>
      <c r="D48" s="49">
        <f t="shared" si="9"/>
        <v>534966992</v>
      </c>
      <c r="E48" s="50">
        <f t="shared" si="9"/>
        <v>668096893</v>
      </c>
      <c r="F48" s="51">
        <f t="shared" si="9"/>
        <v>654216898</v>
      </c>
      <c r="G48" s="49">
        <f t="shared" si="9"/>
        <v>677674528</v>
      </c>
      <c r="H48" s="52">
        <f t="shared" si="9"/>
        <v>677674528</v>
      </c>
      <c r="I48" s="53">
        <f t="shared" si="9"/>
        <v>734364413</v>
      </c>
      <c r="J48" s="49">
        <f t="shared" si="9"/>
        <v>768214176</v>
      </c>
      <c r="K48" s="50">
        <f t="shared" si="9"/>
        <v>816520824</v>
      </c>
    </row>
    <row r="49" spans="1:11" ht="13.5" x14ac:dyDescent="0.25">
      <c r="A49" s="9" t="s">
        <v>73</v>
      </c>
      <c r="B49" s="10"/>
      <c r="C49" s="54">
        <f>+C25-C48</f>
        <v>48442899</v>
      </c>
      <c r="D49" s="54">
        <f t="shared" ref="D49:K49" si="10">+D25-D48</f>
        <v>47293838</v>
      </c>
      <c r="E49" s="55">
        <f t="shared" si="10"/>
        <v>69740203</v>
      </c>
      <c r="F49" s="56">
        <f t="shared" si="10"/>
        <v>106302845</v>
      </c>
      <c r="G49" s="54">
        <f t="shared" si="10"/>
        <v>96163125</v>
      </c>
      <c r="H49" s="57">
        <f t="shared" si="10"/>
        <v>96163125</v>
      </c>
      <c r="I49" s="58">
        <f t="shared" si="10"/>
        <v>114565544</v>
      </c>
      <c r="J49" s="54">
        <f t="shared" si="10"/>
        <v>90829092</v>
      </c>
      <c r="K49" s="55">
        <f t="shared" si="10"/>
        <v>87702696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503632260</v>
      </c>
      <c r="D5" s="17">
        <f t="shared" ref="D5:K5" si="0">SUM(D6:D8)</f>
        <v>910195916</v>
      </c>
      <c r="E5" s="18">
        <f t="shared" si="0"/>
        <v>521844004</v>
      </c>
      <c r="F5" s="19">
        <f t="shared" si="0"/>
        <v>528721000</v>
      </c>
      <c r="G5" s="17">
        <f t="shared" si="0"/>
        <v>547256433</v>
      </c>
      <c r="H5" s="20">
        <f t="shared" si="0"/>
        <v>547256433</v>
      </c>
      <c r="I5" s="21">
        <f t="shared" si="0"/>
        <v>537261000</v>
      </c>
      <c r="J5" s="17">
        <f t="shared" si="0"/>
        <v>541766000</v>
      </c>
      <c r="K5" s="20">
        <f t="shared" si="0"/>
        <v>543969000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503632260</v>
      </c>
      <c r="D7" s="27">
        <v>910195916</v>
      </c>
      <c r="E7" s="28">
        <v>521844004</v>
      </c>
      <c r="F7" s="29">
        <v>528721000</v>
      </c>
      <c r="G7" s="27">
        <v>547256433</v>
      </c>
      <c r="H7" s="30">
        <v>547256433</v>
      </c>
      <c r="I7" s="31">
        <v>537261000</v>
      </c>
      <c r="J7" s="27">
        <v>541766000</v>
      </c>
      <c r="K7" s="28">
        <v>543969000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3000000</v>
      </c>
      <c r="G15" s="17">
        <f t="shared" si="2"/>
        <v>3000000</v>
      </c>
      <c r="H15" s="34">
        <f t="shared" si="2"/>
        <v>3000000</v>
      </c>
      <c r="I15" s="19">
        <f t="shared" si="2"/>
        <v>2500000</v>
      </c>
      <c r="J15" s="17">
        <f t="shared" si="2"/>
        <v>2600000</v>
      </c>
      <c r="K15" s="32">
        <f t="shared" si="2"/>
        <v>2650000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>
        <v>3000000</v>
      </c>
      <c r="G17" s="22">
        <v>3000000</v>
      </c>
      <c r="H17" s="25">
        <v>3000000</v>
      </c>
      <c r="I17" s="26">
        <v>2500000</v>
      </c>
      <c r="J17" s="22">
        <v>2600000</v>
      </c>
      <c r="K17" s="23">
        <v>2650000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20000000</v>
      </c>
      <c r="G19" s="17">
        <f t="shared" si="3"/>
        <v>30000000</v>
      </c>
      <c r="H19" s="34">
        <f t="shared" si="3"/>
        <v>30000000</v>
      </c>
      <c r="I19" s="19">
        <f t="shared" si="3"/>
        <v>20000000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20000000</v>
      </c>
      <c r="G21" s="22">
        <v>30000000</v>
      </c>
      <c r="H21" s="25">
        <v>30000000</v>
      </c>
      <c r="I21" s="26">
        <v>20000000</v>
      </c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503632260</v>
      </c>
      <c r="D25" s="49">
        <f t="shared" ref="D25:K25" si="4">+D5+D9+D15+D19+D24</f>
        <v>910195916</v>
      </c>
      <c r="E25" s="50">
        <f t="shared" si="4"/>
        <v>521844004</v>
      </c>
      <c r="F25" s="51">
        <f t="shared" si="4"/>
        <v>551721000</v>
      </c>
      <c r="G25" s="49">
        <f t="shared" si="4"/>
        <v>580256433</v>
      </c>
      <c r="H25" s="52">
        <f t="shared" si="4"/>
        <v>580256433</v>
      </c>
      <c r="I25" s="53">
        <f t="shared" si="4"/>
        <v>559761000</v>
      </c>
      <c r="J25" s="49">
        <f t="shared" si="4"/>
        <v>544366000</v>
      </c>
      <c r="K25" s="50">
        <f t="shared" si="4"/>
        <v>546619000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270778343</v>
      </c>
      <c r="D28" s="17">
        <f t="shared" si="5"/>
        <v>597906682</v>
      </c>
      <c r="E28" s="18">
        <f t="shared" si="5"/>
        <v>268792833</v>
      </c>
      <c r="F28" s="19">
        <f t="shared" si="5"/>
        <v>217387653</v>
      </c>
      <c r="G28" s="17">
        <f t="shared" si="5"/>
        <v>244166257</v>
      </c>
      <c r="H28" s="20">
        <f t="shared" si="5"/>
        <v>244166257</v>
      </c>
      <c r="I28" s="21">
        <f t="shared" si="5"/>
        <v>258009949</v>
      </c>
      <c r="J28" s="17">
        <f t="shared" si="5"/>
        <v>266328915</v>
      </c>
      <c r="K28" s="20">
        <f t="shared" si="5"/>
        <v>278283212</v>
      </c>
    </row>
    <row r="29" spans="1:11" ht="13.5" x14ac:dyDescent="0.25">
      <c r="A29" s="3" t="s">
        <v>20</v>
      </c>
      <c r="B29" s="2" t="s">
        <v>19</v>
      </c>
      <c r="C29" s="22">
        <v>55636402</v>
      </c>
      <c r="D29" s="22">
        <v>63916122</v>
      </c>
      <c r="E29" s="23">
        <v>67231334</v>
      </c>
      <c r="F29" s="24">
        <v>62706026</v>
      </c>
      <c r="G29" s="22">
        <v>69677196</v>
      </c>
      <c r="H29" s="25">
        <v>69677196</v>
      </c>
      <c r="I29" s="26">
        <v>73502667</v>
      </c>
      <c r="J29" s="22">
        <v>77203657</v>
      </c>
      <c r="K29" s="23">
        <v>80632817</v>
      </c>
    </row>
    <row r="30" spans="1:11" ht="13.5" x14ac:dyDescent="0.25">
      <c r="A30" s="3" t="s">
        <v>21</v>
      </c>
      <c r="B30" s="2" t="s">
        <v>19</v>
      </c>
      <c r="C30" s="27">
        <v>211519171</v>
      </c>
      <c r="D30" s="27">
        <v>528533427</v>
      </c>
      <c r="E30" s="28">
        <v>195964865</v>
      </c>
      <c r="F30" s="29">
        <v>149402139</v>
      </c>
      <c r="G30" s="27">
        <v>168713719</v>
      </c>
      <c r="H30" s="30">
        <v>168713719</v>
      </c>
      <c r="I30" s="31">
        <v>179516216</v>
      </c>
      <c r="J30" s="27">
        <v>183904603</v>
      </c>
      <c r="K30" s="28">
        <v>192194812</v>
      </c>
    </row>
    <row r="31" spans="1:11" ht="13.5" x14ac:dyDescent="0.25">
      <c r="A31" s="3" t="s">
        <v>22</v>
      </c>
      <c r="B31" s="2" t="s">
        <v>19</v>
      </c>
      <c r="C31" s="22">
        <v>3622770</v>
      </c>
      <c r="D31" s="22">
        <v>5457133</v>
      </c>
      <c r="E31" s="23">
        <v>5596634</v>
      </c>
      <c r="F31" s="24">
        <v>5279488</v>
      </c>
      <c r="G31" s="22">
        <v>5775342</v>
      </c>
      <c r="H31" s="25">
        <v>5775342</v>
      </c>
      <c r="I31" s="26">
        <v>4991066</v>
      </c>
      <c r="J31" s="22">
        <v>5220655</v>
      </c>
      <c r="K31" s="23">
        <v>5455583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25590632</v>
      </c>
      <c r="D32" s="17">
        <f t="shared" si="6"/>
        <v>27507570</v>
      </c>
      <c r="E32" s="32">
        <f t="shared" si="6"/>
        <v>35675291</v>
      </c>
      <c r="F32" s="33">
        <f t="shared" si="6"/>
        <v>33160863</v>
      </c>
      <c r="G32" s="17">
        <f t="shared" si="6"/>
        <v>37568332</v>
      </c>
      <c r="H32" s="34">
        <f t="shared" si="6"/>
        <v>37568332</v>
      </c>
      <c r="I32" s="19">
        <f t="shared" si="6"/>
        <v>43581633</v>
      </c>
      <c r="J32" s="17">
        <f t="shared" si="6"/>
        <v>41952391</v>
      </c>
      <c r="K32" s="32">
        <f t="shared" si="6"/>
        <v>43844921</v>
      </c>
    </row>
    <row r="33" spans="1:11" ht="13.5" x14ac:dyDescent="0.25">
      <c r="A33" s="3" t="s">
        <v>24</v>
      </c>
      <c r="B33" s="2" t="s">
        <v>19</v>
      </c>
      <c r="C33" s="22">
        <v>22344238</v>
      </c>
      <c r="D33" s="22">
        <v>22674941</v>
      </c>
      <c r="E33" s="23">
        <v>30372392</v>
      </c>
      <c r="F33" s="24">
        <v>27623973</v>
      </c>
      <c r="G33" s="22">
        <v>33079357</v>
      </c>
      <c r="H33" s="25">
        <v>33079357</v>
      </c>
      <c r="I33" s="26">
        <v>37041633</v>
      </c>
      <c r="J33" s="22">
        <v>38245551</v>
      </c>
      <c r="K33" s="23">
        <v>39966594</v>
      </c>
    </row>
    <row r="34" spans="1:11" ht="13.5" x14ac:dyDescent="0.25">
      <c r="A34" s="3" t="s">
        <v>25</v>
      </c>
      <c r="B34" s="2" t="s">
        <v>19</v>
      </c>
      <c r="C34" s="22">
        <v>502430</v>
      </c>
      <c r="D34" s="22">
        <v>1391689</v>
      </c>
      <c r="E34" s="23">
        <v>1025579</v>
      </c>
      <c r="F34" s="24">
        <v>1400000</v>
      </c>
      <c r="G34" s="22">
        <v>1650000</v>
      </c>
      <c r="H34" s="25">
        <v>1650000</v>
      </c>
      <c r="I34" s="26">
        <v>1200000</v>
      </c>
      <c r="J34" s="22">
        <v>1255200</v>
      </c>
      <c r="K34" s="23">
        <v>1311684</v>
      </c>
    </row>
    <row r="35" spans="1:11" ht="13.5" x14ac:dyDescent="0.25">
      <c r="A35" s="3" t="s">
        <v>26</v>
      </c>
      <c r="B35" s="2" t="s">
        <v>19</v>
      </c>
      <c r="C35" s="22">
        <v>67254</v>
      </c>
      <c r="D35" s="22">
        <v>12040</v>
      </c>
      <c r="E35" s="23">
        <v>303730</v>
      </c>
      <c r="F35" s="24">
        <v>2136890</v>
      </c>
      <c r="G35" s="22">
        <v>838975</v>
      </c>
      <c r="H35" s="25">
        <v>838975</v>
      </c>
      <c r="I35" s="26">
        <v>2340000</v>
      </c>
      <c r="J35" s="22">
        <v>355640</v>
      </c>
      <c r="K35" s="23">
        <v>371643</v>
      </c>
    </row>
    <row r="36" spans="1:11" ht="13.5" x14ac:dyDescent="0.25">
      <c r="A36" s="3" t="s">
        <v>27</v>
      </c>
      <c r="B36" s="2" t="s">
        <v>19</v>
      </c>
      <c r="C36" s="22">
        <v>2676710</v>
      </c>
      <c r="D36" s="22">
        <v>3428900</v>
      </c>
      <c r="E36" s="23">
        <v>3973590</v>
      </c>
      <c r="F36" s="24">
        <v>2000000</v>
      </c>
      <c r="G36" s="22">
        <v>2000000</v>
      </c>
      <c r="H36" s="25">
        <v>2000000</v>
      </c>
      <c r="I36" s="26">
        <v>3000000</v>
      </c>
      <c r="J36" s="22">
        <v>2096000</v>
      </c>
      <c r="K36" s="23">
        <v>2195000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134743609</v>
      </c>
      <c r="D38" s="17">
        <f t="shared" si="7"/>
        <v>119197961</v>
      </c>
      <c r="E38" s="32">
        <f t="shared" si="7"/>
        <v>170365733</v>
      </c>
      <c r="F38" s="33">
        <f t="shared" si="7"/>
        <v>70334989</v>
      </c>
      <c r="G38" s="17">
        <f t="shared" si="7"/>
        <v>76099303</v>
      </c>
      <c r="H38" s="34">
        <f t="shared" si="7"/>
        <v>76099303</v>
      </c>
      <c r="I38" s="19">
        <f t="shared" si="7"/>
        <v>83055422</v>
      </c>
      <c r="J38" s="17">
        <f t="shared" si="7"/>
        <v>94921777</v>
      </c>
      <c r="K38" s="32">
        <f t="shared" si="7"/>
        <v>86117608</v>
      </c>
    </row>
    <row r="39" spans="1:11" ht="13.5" x14ac:dyDescent="0.25">
      <c r="A39" s="3" t="s">
        <v>30</v>
      </c>
      <c r="B39" s="2" t="s">
        <v>19</v>
      </c>
      <c r="C39" s="22">
        <v>13410309</v>
      </c>
      <c r="D39" s="22">
        <v>11197683</v>
      </c>
      <c r="E39" s="23">
        <v>16702140</v>
      </c>
      <c r="F39" s="24">
        <v>17599030</v>
      </c>
      <c r="G39" s="22">
        <v>21824222</v>
      </c>
      <c r="H39" s="25">
        <v>21824222</v>
      </c>
      <c r="I39" s="26">
        <v>29150945</v>
      </c>
      <c r="J39" s="22">
        <v>31448098</v>
      </c>
      <c r="K39" s="23">
        <v>27761236</v>
      </c>
    </row>
    <row r="40" spans="1:11" ht="13.5" x14ac:dyDescent="0.25">
      <c r="A40" s="3" t="s">
        <v>31</v>
      </c>
      <c r="B40" s="2" t="s">
        <v>19</v>
      </c>
      <c r="C40" s="22">
        <v>121333300</v>
      </c>
      <c r="D40" s="22">
        <v>107904978</v>
      </c>
      <c r="E40" s="23">
        <v>153633693</v>
      </c>
      <c r="F40" s="24">
        <v>52435959</v>
      </c>
      <c r="G40" s="22">
        <v>54245081</v>
      </c>
      <c r="H40" s="25">
        <v>54245081</v>
      </c>
      <c r="I40" s="26">
        <v>53104477</v>
      </c>
      <c r="J40" s="22">
        <v>62636879</v>
      </c>
      <c r="K40" s="23">
        <v>57481916</v>
      </c>
    </row>
    <row r="41" spans="1:11" ht="13.5" x14ac:dyDescent="0.25">
      <c r="A41" s="3" t="s">
        <v>32</v>
      </c>
      <c r="B41" s="2" t="s">
        <v>19</v>
      </c>
      <c r="C41" s="22"/>
      <c r="D41" s="22">
        <v>95300</v>
      </c>
      <c r="E41" s="23">
        <v>29900</v>
      </c>
      <c r="F41" s="24">
        <v>300000</v>
      </c>
      <c r="G41" s="22">
        <v>30000</v>
      </c>
      <c r="H41" s="25">
        <v>30000</v>
      </c>
      <c r="I41" s="26">
        <v>800000</v>
      </c>
      <c r="J41" s="22">
        <v>836800</v>
      </c>
      <c r="K41" s="23">
        <v>874456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36652282</v>
      </c>
      <c r="D42" s="17">
        <f t="shared" si="8"/>
        <v>53792881</v>
      </c>
      <c r="E42" s="32">
        <f t="shared" si="8"/>
        <v>40624396</v>
      </c>
      <c r="F42" s="33">
        <f t="shared" si="8"/>
        <v>50321420</v>
      </c>
      <c r="G42" s="17">
        <f t="shared" si="8"/>
        <v>59102878</v>
      </c>
      <c r="H42" s="34">
        <f t="shared" si="8"/>
        <v>59102878</v>
      </c>
      <c r="I42" s="19">
        <f t="shared" si="8"/>
        <v>54860894</v>
      </c>
      <c r="J42" s="17">
        <f t="shared" si="8"/>
        <v>33077913</v>
      </c>
      <c r="K42" s="32">
        <f t="shared" si="8"/>
        <v>23799631</v>
      </c>
    </row>
    <row r="43" spans="1:11" ht="13.5" x14ac:dyDescent="0.25">
      <c r="A43" s="3" t="s">
        <v>34</v>
      </c>
      <c r="B43" s="2" t="s">
        <v>19</v>
      </c>
      <c r="C43" s="22">
        <v>5473701</v>
      </c>
      <c r="D43" s="22">
        <v>23217907</v>
      </c>
      <c r="E43" s="23">
        <v>11131115</v>
      </c>
      <c r="F43" s="24">
        <v>3980374</v>
      </c>
      <c r="G43" s="22">
        <v>4672612</v>
      </c>
      <c r="H43" s="25">
        <v>4672612</v>
      </c>
      <c r="I43" s="26">
        <v>4481146</v>
      </c>
      <c r="J43" s="22">
        <v>5190279</v>
      </c>
      <c r="K43" s="23">
        <v>5380601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>
        <v>20000000</v>
      </c>
      <c r="G44" s="22">
        <v>30000000</v>
      </c>
      <c r="H44" s="25">
        <v>30000000</v>
      </c>
      <c r="I44" s="26">
        <v>20000000</v>
      </c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31178581</v>
      </c>
      <c r="D46" s="22">
        <v>30574974</v>
      </c>
      <c r="E46" s="23">
        <v>29493281</v>
      </c>
      <c r="F46" s="24">
        <v>26341046</v>
      </c>
      <c r="G46" s="22">
        <v>24430266</v>
      </c>
      <c r="H46" s="25">
        <v>24430266</v>
      </c>
      <c r="I46" s="26">
        <v>30379748</v>
      </c>
      <c r="J46" s="22">
        <v>27887634</v>
      </c>
      <c r="K46" s="23">
        <v>18419030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467764866</v>
      </c>
      <c r="D48" s="49">
        <f t="shared" si="9"/>
        <v>798405094</v>
      </c>
      <c r="E48" s="50">
        <f t="shared" si="9"/>
        <v>515458253</v>
      </c>
      <c r="F48" s="51">
        <f t="shared" si="9"/>
        <v>371204925</v>
      </c>
      <c r="G48" s="49">
        <f t="shared" si="9"/>
        <v>416936770</v>
      </c>
      <c r="H48" s="52">
        <f t="shared" si="9"/>
        <v>416936770</v>
      </c>
      <c r="I48" s="53">
        <f t="shared" si="9"/>
        <v>439507898</v>
      </c>
      <c r="J48" s="49">
        <f t="shared" si="9"/>
        <v>436280996</v>
      </c>
      <c r="K48" s="50">
        <f t="shared" si="9"/>
        <v>432045372</v>
      </c>
    </row>
    <row r="49" spans="1:11" ht="13.5" x14ac:dyDescent="0.25">
      <c r="A49" s="9" t="s">
        <v>73</v>
      </c>
      <c r="B49" s="10"/>
      <c r="C49" s="54">
        <f>+C25-C48</f>
        <v>35867394</v>
      </c>
      <c r="D49" s="54">
        <f t="shared" ref="D49:K49" si="10">+D25-D48</f>
        <v>111790822</v>
      </c>
      <c r="E49" s="55">
        <f t="shared" si="10"/>
        <v>6385751</v>
      </c>
      <c r="F49" s="56">
        <f t="shared" si="10"/>
        <v>180516075</v>
      </c>
      <c r="G49" s="54">
        <f t="shared" si="10"/>
        <v>163319663</v>
      </c>
      <c r="H49" s="57">
        <f t="shared" si="10"/>
        <v>163319663</v>
      </c>
      <c r="I49" s="58">
        <f t="shared" si="10"/>
        <v>120253102</v>
      </c>
      <c r="J49" s="54">
        <f t="shared" si="10"/>
        <v>108085004</v>
      </c>
      <c r="K49" s="55">
        <f t="shared" si="10"/>
        <v>114573628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851767884</v>
      </c>
      <c r="D5" s="17">
        <f t="shared" ref="D5:K5" si="0">SUM(D6:D8)</f>
        <v>729285033</v>
      </c>
      <c r="E5" s="18">
        <f t="shared" si="0"/>
        <v>690053351</v>
      </c>
      <c r="F5" s="19">
        <f t="shared" si="0"/>
        <v>865200854</v>
      </c>
      <c r="G5" s="17">
        <f t="shared" si="0"/>
        <v>861306085</v>
      </c>
      <c r="H5" s="20">
        <f t="shared" si="0"/>
        <v>861306085</v>
      </c>
      <c r="I5" s="21">
        <f t="shared" si="0"/>
        <v>1000201492</v>
      </c>
      <c r="J5" s="17">
        <f t="shared" si="0"/>
        <v>1030306581</v>
      </c>
      <c r="K5" s="20">
        <f t="shared" si="0"/>
        <v>1048534487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851767884</v>
      </c>
      <c r="D7" s="27">
        <v>729285033</v>
      </c>
      <c r="E7" s="28">
        <v>690053351</v>
      </c>
      <c r="F7" s="29">
        <v>865200854</v>
      </c>
      <c r="G7" s="27">
        <v>861306085</v>
      </c>
      <c r="H7" s="30">
        <v>861306085</v>
      </c>
      <c r="I7" s="31">
        <v>1000201492</v>
      </c>
      <c r="J7" s="27">
        <v>1030306581</v>
      </c>
      <c r="K7" s="28">
        <v>1048534487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88421</v>
      </c>
      <c r="D9" s="17">
        <f t="shared" ref="D9:K9" si="1">SUM(D10:D14)</f>
        <v>13203613</v>
      </c>
      <c r="E9" s="32">
        <f t="shared" si="1"/>
        <v>14693131</v>
      </c>
      <c r="F9" s="33">
        <f t="shared" si="1"/>
        <v>17071763</v>
      </c>
      <c r="G9" s="17">
        <f t="shared" si="1"/>
        <v>18836881</v>
      </c>
      <c r="H9" s="34">
        <f t="shared" si="1"/>
        <v>18836881</v>
      </c>
      <c r="I9" s="19">
        <f t="shared" si="1"/>
        <v>18698628</v>
      </c>
      <c r="J9" s="17">
        <f t="shared" si="1"/>
        <v>19558764</v>
      </c>
      <c r="K9" s="32">
        <f t="shared" si="1"/>
        <v>20438910</v>
      </c>
    </row>
    <row r="10" spans="1:11" ht="13.5" x14ac:dyDescent="0.25">
      <c r="A10" s="3" t="s">
        <v>24</v>
      </c>
      <c r="B10" s="2" t="s">
        <v>19</v>
      </c>
      <c r="C10" s="22">
        <v>88421</v>
      </c>
      <c r="D10" s="22">
        <v>115894</v>
      </c>
      <c r="E10" s="23">
        <v>102824</v>
      </c>
      <c r="F10" s="24">
        <v>261500</v>
      </c>
      <c r="G10" s="22">
        <v>261500</v>
      </c>
      <c r="H10" s="25">
        <v>261500</v>
      </c>
      <c r="I10" s="26">
        <v>274313</v>
      </c>
      <c r="J10" s="22">
        <v>286931</v>
      </c>
      <c r="K10" s="23">
        <v>299844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>
        <v>13087719</v>
      </c>
      <c r="E12" s="23">
        <v>14590307</v>
      </c>
      <c r="F12" s="24">
        <v>16810263</v>
      </c>
      <c r="G12" s="22">
        <v>18575381</v>
      </c>
      <c r="H12" s="25">
        <v>18575381</v>
      </c>
      <c r="I12" s="26">
        <v>18424315</v>
      </c>
      <c r="J12" s="22">
        <v>19271833</v>
      </c>
      <c r="K12" s="23">
        <v>20139066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296938</v>
      </c>
      <c r="D15" s="17">
        <f t="shared" ref="D15:K15" si="2">SUM(D16:D18)</f>
        <v>12903101</v>
      </c>
      <c r="E15" s="32">
        <f t="shared" si="2"/>
        <v>151492377</v>
      </c>
      <c r="F15" s="33">
        <f t="shared" si="2"/>
        <v>155877000</v>
      </c>
      <c r="G15" s="17">
        <f t="shared" si="2"/>
        <v>240620492</v>
      </c>
      <c r="H15" s="34">
        <f t="shared" si="2"/>
        <v>240620492</v>
      </c>
      <c r="I15" s="19">
        <f t="shared" si="2"/>
        <v>194421900</v>
      </c>
      <c r="J15" s="17">
        <f t="shared" si="2"/>
        <v>191548579</v>
      </c>
      <c r="K15" s="32">
        <f t="shared" si="2"/>
        <v>146937600</v>
      </c>
    </row>
    <row r="16" spans="1:11" ht="13.5" x14ac:dyDescent="0.25">
      <c r="A16" s="3" t="s">
        <v>30</v>
      </c>
      <c r="B16" s="2" t="s">
        <v>19</v>
      </c>
      <c r="C16" s="22">
        <v>296938</v>
      </c>
      <c r="D16" s="22">
        <v>2247421</v>
      </c>
      <c r="E16" s="23">
        <v>2353923</v>
      </c>
      <c r="F16" s="24">
        <v>2563000</v>
      </c>
      <c r="G16" s="22">
        <v>2743426</v>
      </c>
      <c r="H16" s="25">
        <v>2743426</v>
      </c>
      <c r="I16" s="26">
        <v>2995900</v>
      </c>
      <c r="J16" s="22">
        <v>1311579</v>
      </c>
      <c r="K16" s="23">
        <v>1370600</v>
      </c>
    </row>
    <row r="17" spans="1:11" ht="13.5" x14ac:dyDescent="0.25">
      <c r="A17" s="3" t="s">
        <v>31</v>
      </c>
      <c r="B17" s="2" t="s">
        <v>19</v>
      </c>
      <c r="C17" s="22"/>
      <c r="D17" s="22">
        <v>10655680</v>
      </c>
      <c r="E17" s="23">
        <v>149138454</v>
      </c>
      <c r="F17" s="24">
        <v>153314000</v>
      </c>
      <c r="G17" s="22">
        <v>237877066</v>
      </c>
      <c r="H17" s="25">
        <v>237877066</v>
      </c>
      <c r="I17" s="26">
        <v>191426000</v>
      </c>
      <c r="J17" s="22">
        <v>190237000</v>
      </c>
      <c r="K17" s="23">
        <v>145567000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29254380</v>
      </c>
      <c r="D19" s="17">
        <f t="shared" ref="D19:K19" si="3">SUM(D20:D23)</f>
        <v>29194223</v>
      </c>
      <c r="E19" s="32">
        <f t="shared" si="3"/>
        <v>27916317</v>
      </c>
      <c r="F19" s="33">
        <f t="shared" si="3"/>
        <v>25686288</v>
      </c>
      <c r="G19" s="17">
        <f t="shared" si="3"/>
        <v>34163447</v>
      </c>
      <c r="H19" s="34">
        <f t="shared" si="3"/>
        <v>34163447</v>
      </c>
      <c r="I19" s="19">
        <f t="shared" si="3"/>
        <v>35751418</v>
      </c>
      <c r="J19" s="17">
        <f t="shared" si="3"/>
        <v>37395982</v>
      </c>
      <c r="K19" s="32">
        <f t="shared" si="3"/>
        <v>39078801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29254380</v>
      </c>
      <c r="D23" s="22">
        <v>29194223</v>
      </c>
      <c r="E23" s="23">
        <v>27916317</v>
      </c>
      <c r="F23" s="24">
        <v>25686288</v>
      </c>
      <c r="G23" s="22">
        <v>34163447</v>
      </c>
      <c r="H23" s="25">
        <v>34163447</v>
      </c>
      <c r="I23" s="26">
        <v>35751418</v>
      </c>
      <c r="J23" s="22">
        <v>37395982</v>
      </c>
      <c r="K23" s="23">
        <v>39078801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881407623</v>
      </c>
      <c r="D25" s="49">
        <f t="shared" ref="D25:K25" si="4">+D5+D9+D15+D19+D24</f>
        <v>784585970</v>
      </c>
      <c r="E25" s="50">
        <f t="shared" si="4"/>
        <v>884155176</v>
      </c>
      <c r="F25" s="51">
        <f t="shared" si="4"/>
        <v>1063835905</v>
      </c>
      <c r="G25" s="49">
        <f t="shared" si="4"/>
        <v>1154926905</v>
      </c>
      <c r="H25" s="52">
        <f t="shared" si="4"/>
        <v>1154926905</v>
      </c>
      <c r="I25" s="53">
        <f t="shared" si="4"/>
        <v>1249073438</v>
      </c>
      <c r="J25" s="49">
        <f t="shared" si="4"/>
        <v>1278809906</v>
      </c>
      <c r="K25" s="50">
        <f t="shared" si="4"/>
        <v>1254989798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592762940</v>
      </c>
      <c r="D28" s="17">
        <f t="shared" si="5"/>
        <v>549382268</v>
      </c>
      <c r="E28" s="18">
        <f t="shared" si="5"/>
        <v>551219554</v>
      </c>
      <c r="F28" s="19">
        <f t="shared" si="5"/>
        <v>475707125</v>
      </c>
      <c r="G28" s="17">
        <f t="shared" si="5"/>
        <v>617430322</v>
      </c>
      <c r="H28" s="20">
        <f t="shared" si="5"/>
        <v>617430322</v>
      </c>
      <c r="I28" s="21">
        <f t="shared" si="5"/>
        <v>594928075</v>
      </c>
      <c r="J28" s="17">
        <f t="shared" si="5"/>
        <v>604497253</v>
      </c>
      <c r="K28" s="20">
        <f t="shared" si="5"/>
        <v>630982463</v>
      </c>
    </row>
    <row r="29" spans="1:11" ht="13.5" x14ac:dyDescent="0.25">
      <c r="A29" s="3" t="s">
        <v>20</v>
      </c>
      <c r="B29" s="2" t="s">
        <v>19</v>
      </c>
      <c r="C29" s="22">
        <v>101281215</v>
      </c>
      <c r="D29" s="22">
        <v>140131507</v>
      </c>
      <c r="E29" s="23">
        <v>155588917</v>
      </c>
      <c r="F29" s="24">
        <v>188856565</v>
      </c>
      <c r="G29" s="22">
        <v>248875119</v>
      </c>
      <c r="H29" s="25">
        <v>248875119</v>
      </c>
      <c r="I29" s="26">
        <v>172345064</v>
      </c>
      <c r="J29" s="22">
        <v>170288669</v>
      </c>
      <c r="K29" s="23">
        <v>177992798</v>
      </c>
    </row>
    <row r="30" spans="1:11" ht="13.5" x14ac:dyDescent="0.25">
      <c r="A30" s="3" t="s">
        <v>21</v>
      </c>
      <c r="B30" s="2" t="s">
        <v>19</v>
      </c>
      <c r="C30" s="27">
        <v>491481725</v>
      </c>
      <c r="D30" s="27">
        <v>409250761</v>
      </c>
      <c r="E30" s="28">
        <v>395630637</v>
      </c>
      <c r="F30" s="29">
        <v>286850560</v>
      </c>
      <c r="G30" s="27">
        <v>368555203</v>
      </c>
      <c r="H30" s="30">
        <v>368555203</v>
      </c>
      <c r="I30" s="31">
        <v>422583011</v>
      </c>
      <c r="J30" s="27">
        <v>434208584</v>
      </c>
      <c r="K30" s="28">
        <v>452989665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11757135</v>
      </c>
      <c r="D32" s="17">
        <f t="shared" si="6"/>
        <v>52186383</v>
      </c>
      <c r="E32" s="32">
        <f t="shared" si="6"/>
        <v>82371019</v>
      </c>
      <c r="F32" s="33">
        <f t="shared" si="6"/>
        <v>81701804</v>
      </c>
      <c r="G32" s="17">
        <f t="shared" si="6"/>
        <v>106997186</v>
      </c>
      <c r="H32" s="34">
        <f t="shared" si="6"/>
        <v>106997186</v>
      </c>
      <c r="I32" s="19">
        <f t="shared" si="6"/>
        <v>123923383</v>
      </c>
      <c r="J32" s="17">
        <f t="shared" si="6"/>
        <v>123670376</v>
      </c>
      <c r="K32" s="32">
        <f t="shared" si="6"/>
        <v>130241324</v>
      </c>
    </row>
    <row r="33" spans="1:11" ht="13.5" x14ac:dyDescent="0.25">
      <c r="A33" s="3" t="s">
        <v>24</v>
      </c>
      <c r="B33" s="2" t="s">
        <v>19</v>
      </c>
      <c r="C33" s="22">
        <v>11757135</v>
      </c>
      <c r="D33" s="22">
        <v>10324053</v>
      </c>
      <c r="E33" s="23">
        <v>41330839</v>
      </c>
      <c r="F33" s="24">
        <v>28687949</v>
      </c>
      <c r="G33" s="22">
        <v>57138282</v>
      </c>
      <c r="H33" s="25">
        <v>57138282</v>
      </c>
      <c r="I33" s="26">
        <v>67573392</v>
      </c>
      <c r="J33" s="22">
        <v>67167525</v>
      </c>
      <c r="K33" s="23">
        <v>70731481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>
        <v>1194442</v>
      </c>
      <c r="G34" s="22">
        <v>1194442</v>
      </c>
      <c r="H34" s="25">
        <v>1194442</v>
      </c>
      <c r="I34" s="26">
        <v>1252970</v>
      </c>
      <c r="J34" s="22">
        <v>1310606</v>
      </c>
      <c r="K34" s="23">
        <v>1369584</v>
      </c>
    </row>
    <row r="35" spans="1:11" ht="13.5" x14ac:dyDescent="0.25">
      <c r="A35" s="3" t="s">
        <v>26</v>
      </c>
      <c r="B35" s="2" t="s">
        <v>19</v>
      </c>
      <c r="C35" s="22"/>
      <c r="D35" s="22">
        <v>41862330</v>
      </c>
      <c r="E35" s="23">
        <v>41040180</v>
      </c>
      <c r="F35" s="24">
        <v>51819413</v>
      </c>
      <c r="G35" s="22">
        <v>48664462</v>
      </c>
      <c r="H35" s="25">
        <v>48664462</v>
      </c>
      <c r="I35" s="26">
        <v>55097021</v>
      </c>
      <c r="J35" s="22">
        <v>55192245</v>
      </c>
      <c r="K35" s="23">
        <v>58140259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86682145</v>
      </c>
      <c r="D38" s="17">
        <f t="shared" si="7"/>
        <v>75213946</v>
      </c>
      <c r="E38" s="32">
        <f t="shared" si="7"/>
        <v>161878499</v>
      </c>
      <c r="F38" s="33">
        <f t="shared" si="7"/>
        <v>221625031</v>
      </c>
      <c r="G38" s="17">
        <f t="shared" si="7"/>
        <v>238092102</v>
      </c>
      <c r="H38" s="34">
        <f t="shared" si="7"/>
        <v>238092102</v>
      </c>
      <c r="I38" s="19">
        <f t="shared" si="7"/>
        <v>237395313</v>
      </c>
      <c r="J38" s="17">
        <f t="shared" si="7"/>
        <v>213903058</v>
      </c>
      <c r="K38" s="32">
        <f t="shared" si="7"/>
        <v>209789948</v>
      </c>
    </row>
    <row r="39" spans="1:11" ht="13.5" x14ac:dyDescent="0.25">
      <c r="A39" s="3" t="s">
        <v>30</v>
      </c>
      <c r="B39" s="2" t="s">
        <v>19</v>
      </c>
      <c r="C39" s="22">
        <v>8967739</v>
      </c>
      <c r="D39" s="22">
        <v>16687813</v>
      </c>
      <c r="E39" s="23">
        <v>26993781</v>
      </c>
      <c r="F39" s="24">
        <v>59424638</v>
      </c>
      <c r="G39" s="22">
        <v>45818950</v>
      </c>
      <c r="H39" s="25">
        <v>45818950</v>
      </c>
      <c r="I39" s="26">
        <v>79750010</v>
      </c>
      <c r="J39" s="22">
        <v>60363105</v>
      </c>
      <c r="K39" s="23">
        <v>48867735</v>
      </c>
    </row>
    <row r="40" spans="1:11" ht="13.5" x14ac:dyDescent="0.25">
      <c r="A40" s="3" t="s">
        <v>31</v>
      </c>
      <c r="B40" s="2" t="s">
        <v>19</v>
      </c>
      <c r="C40" s="22">
        <v>77714406</v>
      </c>
      <c r="D40" s="22">
        <v>58526133</v>
      </c>
      <c r="E40" s="23">
        <v>134884718</v>
      </c>
      <c r="F40" s="24">
        <v>162200393</v>
      </c>
      <c r="G40" s="22">
        <v>192273152</v>
      </c>
      <c r="H40" s="25">
        <v>192273152</v>
      </c>
      <c r="I40" s="26">
        <v>157645303</v>
      </c>
      <c r="J40" s="22">
        <v>153539953</v>
      </c>
      <c r="K40" s="23">
        <v>160922213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21676873</v>
      </c>
      <c r="D42" s="17">
        <f t="shared" si="8"/>
        <v>35685067</v>
      </c>
      <c r="E42" s="32">
        <f t="shared" si="8"/>
        <v>35736512</v>
      </c>
      <c r="F42" s="33">
        <f t="shared" si="8"/>
        <v>59061626</v>
      </c>
      <c r="G42" s="17">
        <f t="shared" si="8"/>
        <v>55013812</v>
      </c>
      <c r="H42" s="34">
        <f t="shared" si="8"/>
        <v>55013812</v>
      </c>
      <c r="I42" s="19">
        <f t="shared" si="8"/>
        <v>55070624</v>
      </c>
      <c r="J42" s="17">
        <f t="shared" si="8"/>
        <v>56432312</v>
      </c>
      <c r="K42" s="32">
        <f t="shared" si="8"/>
        <v>58767144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>
        <v>747469</v>
      </c>
      <c r="G45" s="27">
        <v>747469</v>
      </c>
      <c r="H45" s="30">
        <v>747469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21676873</v>
      </c>
      <c r="D46" s="22">
        <v>35685067</v>
      </c>
      <c r="E46" s="23">
        <v>35736512</v>
      </c>
      <c r="F46" s="24">
        <v>58314157</v>
      </c>
      <c r="G46" s="22">
        <v>54266343</v>
      </c>
      <c r="H46" s="25">
        <v>54266343</v>
      </c>
      <c r="I46" s="26">
        <v>55070624</v>
      </c>
      <c r="J46" s="22">
        <v>56432312</v>
      </c>
      <c r="K46" s="23">
        <v>58767144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712879093</v>
      </c>
      <c r="D48" s="49">
        <f t="shared" si="9"/>
        <v>712467664</v>
      </c>
      <c r="E48" s="50">
        <f t="shared" si="9"/>
        <v>831205584</v>
      </c>
      <c r="F48" s="51">
        <f t="shared" si="9"/>
        <v>838095586</v>
      </c>
      <c r="G48" s="49">
        <f t="shared" si="9"/>
        <v>1017533422</v>
      </c>
      <c r="H48" s="52">
        <f t="shared" si="9"/>
        <v>1017533422</v>
      </c>
      <c r="I48" s="53">
        <f t="shared" si="9"/>
        <v>1011317395</v>
      </c>
      <c r="J48" s="49">
        <f t="shared" si="9"/>
        <v>998502999</v>
      </c>
      <c r="K48" s="50">
        <f t="shared" si="9"/>
        <v>1029780879</v>
      </c>
    </row>
    <row r="49" spans="1:11" ht="13.5" x14ac:dyDescent="0.25">
      <c r="A49" s="9" t="s">
        <v>73</v>
      </c>
      <c r="B49" s="10"/>
      <c r="C49" s="54">
        <f>+C25-C48</f>
        <v>168528530</v>
      </c>
      <c r="D49" s="54">
        <f t="shared" ref="D49:K49" si="10">+D25-D48</f>
        <v>72118306</v>
      </c>
      <c r="E49" s="55">
        <f t="shared" si="10"/>
        <v>52949592</v>
      </c>
      <c r="F49" s="56">
        <f t="shared" si="10"/>
        <v>225740319</v>
      </c>
      <c r="G49" s="54">
        <f t="shared" si="10"/>
        <v>137393483</v>
      </c>
      <c r="H49" s="57">
        <f t="shared" si="10"/>
        <v>137393483</v>
      </c>
      <c r="I49" s="58">
        <f t="shared" si="10"/>
        <v>237756043</v>
      </c>
      <c r="J49" s="54">
        <f t="shared" si="10"/>
        <v>280306907</v>
      </c>
      <c r="K49" s="55">
        <f t="shared" si="10"/>
        <v>225208919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1720899127</v>
      </c>
      <c r="D5" s="17">
        <f t="shared" ref="D5:K5" si="0">SUM(D6:D8)</f>
        <v>1482516527</v>
      </c>
      <c r="E5" s="18">
        <f t="shared" si="0"/>
        <v>1469338956</v>
      </c>
      <c r="F5" s="19">
        <f t="shared" si="0"/>
        <v>1824659742</v>
      </c>
      <c r="G5" s="17">
        <f t="shared" si="0"/>
        <v>1829803485</v>
      </c>
      <c r="H5" s="20">
        <f t="shared" si="0"/>
        <v>1829803485</v>
      </c>
      <c r="I5" s="21">
        <f t="shared" si="0"/>
        <v>1939327437</v>
      </c>
      <c r="J5" s="17">
        <f t="shared" si="0"/>
        <v>2037265363</v>
      </c>
      <c r="K5" s="20">
        <f t="shared" si="0"/>
        <v>2173570399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1720899127</v>
      </c>
      <c r="D7" s="27">
        <v>1482516527</v>
      </c>
      <c r="E7" s="28">
        <v>1469338956</v>
      </c>
      <c r="F7" s="29">
        <v>1824659742</v>
      </c>
      <c r="G7" s="27">
        <v>1829803485</v>
      </c>
      <c r="H7" s="30">
        <v>1829803485</v>
      </c>
      <c r="I7" s="31">
        <v>1939327437</v>
      </c>
      <c r="J7" s="27">
        <v>2037265363</v>
      </c>
      <c r="K7" s="28">
        <v>2173570399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-71548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>
        <v>-71548</v>
      </c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1720899127</v>
      </c>
      <c r="D25" s="49">
        <f t="shared" ref="D25:K25" si="4">+D5+D9+D15+D19+D24</f>
        <v>1482516527</v>
      </c>
      <c r="E25" s="50">
        <f t="shared" si="4"/>
        <v>1469267408</v>
      </c>
      <c r="F25" s="51">
        <f t="shared" si="4"/>
        <v>1824659742</v>
      </c>
      <c r="G25" s="49">
        <f t="shared" si="4"/>
        <v>1829803485</v>
      </c>
      <c r="H25" s="52">
        <f t="shared" si="4"/>
        <v>1829803485</v>
      </c>
      <c r="I25" s="53">
        <f t="shared" si="4"/>
        <v>1939327437</v>
      </c>
      <c r="J25" s="49">
        <f t="shared" si="4"/>
        <v>2037265363</v>
      </c>
      <c r="K25" s="50">
        <f t="shared" si="4"/>
        <v>2173570399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426098629</v>
      </c>
      <c r="D28" s="17">
        <f t="shared" si="5"/>
        <v>552859175</v>
      </c>
      <c r="E28" s="18">
        <f t="shared" si="5"/>
        <v>478364878</v>
      </c>
      <c r="F28" s="19">
        <f t="shared" si="5"/>
        <v>659530647</v>
      </c>
      <c r="G28" s="17">
        <f t="shared" si="5"/>
        <v>656496679</v>
      </c>
      <c r="H28" s="20">
        <f t="shared" si="5"/>
        <v>656496679</v>
      </c>
      <c r="I28" s="21">
        <f t="shared" si="5"/>
        <v>670844575</v>
      </c>
      <c r="J28" s="17">
        <f t="shared" si="5"/>
        <v>756297757</v>
      </c>
      <c r="K28" s="20">
        <f t="shared" si="5"/>
        <v>787603524</v>
      </c>
    </row>
    <row r="29" spans="1:11" ht="13.5" x14ac:dyDescent="0.25">
      <c r="A29" s="3" t="s">
        <v>20</v>
      </c>
      <c r="B29" s="2" t="s">
        <v>19</v>
      </c>
      <c r="C29" s="22">
        <v>149418496</v>
      </c>
      <c r="D29" s="22">
        <v>154478920</v>
      </c>
      <c r="E29" s="23">
        <v>174717396</v>
      </c>
      <c r="F29" s="24">
        <v>196780010</v>
      </c>
      <c r="G29" s="22">
        <v>213656510</v>
      </c>
      <c r="H29" s="25">
        <v>213656510</v>
      </c>
      <c r="I29" s="26">
        <v>222464535</v>
      </c>
      <c r="J29" s="22">
        <v>258226591</v>
      </c>
      <c r="K29" s="23">
        <v>266354335</v>
      </c>
    </row>
    <row r="30" spans="1:11" ht="13.5" x14ac:dyDescent="0.25">
      <c r="A30" s="3" t="s">
        <v>21</v>
      </c>
      <c r="B30" s="2" t="s">
        <v>19</v>
      </c>
      <c r="C30" s="27">
        <v>276680133</v>
      </c>
      <c r="D30" s="27">
        <v>398380255</v>
      </c>
      <c r="E30" s="28">
        <v>303647482</v>
      </c>
      <c r="F30" s="29">
        <v>462750637</v>
      </c>
      <c r="G30" s="27">
        <v>442840169</v>
      </c>
      <c r="H30" s="30">
        <v>442840169</v>
      </c>
      <c r="I30" s="31">
        <v>448380040</v>
      </c>
      <c r="J30" s="27">
        <v>498071166</v>
      </c>
      <c r="K30" s="28">
        <v>521249189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0</v>
      </c>
      <c r="G32" s="17">
        <f t="shared" si="6"/>
        <v>0</v>
      </c>
      <c r="H32" s="34">
        <f t="shared" si="6"/>
        <v>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12664247</v>
      </c>
      <c r="D38" s="17">
        <f t="shared" si="7"/>
        <v>12894236</v>
      </c>
      <c r="E38" s="32">
        <f t="shared" si="7"/>
        <v>12100123</v>
      </c>
      <c r="F38" s="33">
        <f t="shared" si="7"/>
        <v>31241887</v>
      </c>
      <c r="G38" s="17">
        <f t="shared" si="7"/>
        <v>30751887</v>
      </c>
      <c r="H38" s="34">
        <f t="shared" si="7"/>
        <v>30751887</v>
      </c>
      <c r="I38" s="19">
        <f t="shared" si="7"/>
        <v>44043636</v>
      </c>
      <c r="J38" s="17">
        <f t="shared" si="7"/>
        <v>49156522</v>
      </c>
      <c r="K38" s="32">
        <f t="shared" si="7"/>
        <v>51420021</v>
      </c>
    </row>
    <row r="39" spans="1:11" ht="13.5" x14ac:dyDescent="0.25">
      <c r="A39" s="3" t="s">
        <v>30</v>
      </c>
      <c r="B39" s="2" t="s">
        <v>19</v>
      </c>
      <c r="C39" s="22">
        <v>12664247</v>
      </c>
      <c r="D39" s="22">
        <v>12894236</v>
      </c>
      <c r="E39" s="23">
        <v>12100123</v>
      </c>
      <c r="F39" s="24">
        <v>31241887</v>
      </c>
      <c r="G39" s="22">
        <v>30751887</v>
      </c>
      <c r="H39" s="25">
        <v>30751887</v>
      </c>
      <c r="I39" s="26">
        <v>44043636</v>
      </c>
      <c r="J39" s="22">
        <v>49156522</v>
      </c>
      <c r="K39" s="23">
        <v>51420021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658771971</v>
      </c>
      <c r="D42" s="17">
        <f t="shared" si="8"/>
        <v>583139525</v>
      </c>
      <c r="E42" s="32">
        <f t="shared" si="8"/>
        <v>704442727</v>
      </c>
      <c r="F42" s="33">
        <f t="shared" si="8"/>
        <v>539974269</v>
      </c>
      <c r="G42" s="17">
        <f t="shared" si="8"/>
        <v>571262823</v>
      </c>
      <c r="H42" s="34">
        <f t="shared" si="8"/>
        <v>571262823</v>
      </c>
      <c r="I42" s="19">
        <f t="shared" si="8"/>
        <v>534420638</v>
      </c>
      <c r="J42" s="17">
        <f t="shared" si="8"/>
        <v>597608548</v>
      </c>
      <c r="K42" s="32">
        <f t="shared" si="8"/>
        <v>699546337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640019422</v>
      </c>
      <c r="D44" s="22">
        <v>529175641</v>
      </c>
      <c r="E44" s="23">
        <v>620837845</v>
      </c>
      <c r="F44" s="24">
        <v>537507902</v>
      </c>
      <c r="G44" s="22">
        <v>570196456</v>
      </c>
      <c r="H44" s="25">
        <v>570196456</v>
      </c>
      <c r="I44" s="26">
        <v>532654289</v>
      </c>
      <c r="J44" s="22">
        <v>595736218</v>
      </c>
      <c r="K44" s="23">
        <v>697561668</v>
      </c>
    </row>
    <row r="45" spans="1:11" ht="13.5" x14ac:dyDescent="0.25">
      <c r="A45" s="3" t="s">
        <v>36</v>
      </c>
      <c r="B45" s="2" t="s">
        <v>19</v>
      </c>
      <c r="C45" s="27">
        <v>18752549</v>
      </c>
      <c r="D45" s="27">
        <v>53963884</v>
      </c>
      <c r="E45" s="28">
        <v>83604882</v>
      </c>
      <c r="F45" s="29">
        <v>2466367</v>
      </c>
      <c r="G45" s="27">
        <v>1066367</v>
      </c>
      <c r="H45" s="30">
        <v>1066367</v>
      </c>
      <c r="I45" s="31">
        <v>1766349</v>
      </c>
      <c r="J45" s="27">
        <v>1872330</v>
      </c>
      <c r="K45" s="28">
        <v>1984669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1097534847</v>
      </c>
      <c r="D48" s="49">
        <f t="shared" si="9"/>
        <v>1148892936</v>
      </c>
      <c r="E48" s="50">
        <f t="shared" si="9"/>
        <v>1194907728</v>
      </c>
      <c r="F48" s="51">
        <f t="shared" si="9"/>
        <v>1230746803</v>
      </c>
      <c r="G48" s="49">
        <f t="shared" si="9"/>
        <v>1258511389</v>
      </c>
      <c r="H48" s="52">
        <f t="shared" si="9"/>
        <v>1258511389</v>
      </c>
      <c r="I48" s="53">
        <f t="shared" si="9"/>
        <v>1249308849</v>
      </c>
      <c r="J48" s="49">
        <f t="shared" si="9"/>
        <v>1403062827</v>
      </c>
      <c r="K48" s="50">
        <f t="shared" si="9"/>
        <v>1538569882</v>
      </c>
    </row>
    <row r="49" spans="1:11" ht="13.5" x14ac:dyDescent="0.25">
      <c r="A49" s="9" t="s">
        <v>73</v>
      </c>
      <c r="B49" s="10"/>
      <c r="C49" s="54">
        <f>+C25-C48</f>
        <v>623364280</v>
      </c>
      <c r="D49" s="54">
        <f t="shared" ref="D49:K49" si="10">+D25-D48</f>
        <v>333623591</v>
      </c>
      <c r="E49" s="55">
        <f t="shared" si="10"/>
        <v>274359680</v>
      </c>
      <c r="F49" s="56">
        <f t="shared" si="10"/>
        <v>593912939</v>
      </c>
      <c r="G49" s="54">
        <f t="shared" si="10"/>
        <v>571292096</v>
      </c>
      <c r="H49" s="57">
        <f t="shared" si="10"/>
        <v>571292096</v>
      </c>
      <c r="I49" s="58">
        <f t="shared" si="10"/>
        <v>690018588</v>
      </c>
      <c r="J49" s="54">
        <f t="shared" si="10"/>
        <v>634202536</v>
      </c>
      <c r="K49" s="55">
        <f t="shared" si="10"/>
        <v>635000517</v>
      </c>
    </row>
    <row r="50" spans="1:11" ht="13.5" x14ac:dyDescent="0.25">
      <c r="A50" s="11" t="s">
        <v>74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75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76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77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79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6F9B85-67A4-4A8B-8E59-941985F47D17}"/>
</file>

<file path=customXml/itemProps2.xml><?xml version="1.0" encoding="utf-8"?>
<ds:datastoreItem xmlns:ds="http://schemas.openxmlformats.org/officeDocument/2006/customXml" ds:itemID="{137C894D-CEF6-413F-B1CC-53E66691BE02}"/>
</file>

<file path=customXml/itemProps3.xml><?xml version="1.0" encoding="utf-8"?>
<ds:datastoreItem xmlns:ds="http://schemas.openxmlformats.org/officeDocument/2006/customXml" ds:itemID="{B9B0B666-7D14-48E3-8FA4-FF6062A2C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2024-08-20T07:23:21Z</dcterms:created>
  <dcterms:modified xsi:type="dcterms:W3CDTF">2024-08-20T07:32:23Z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